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00BA0F6A-7633-4E21-B412-7B8FFBB13118}" xr6:coauthVersionLast="46" xr6:coauthVersionMax="46" xr10:uidLastSave="{00000000-0000-0000-0000-000000000000}"/>
  <bookViews>
    <workbookView xWindow="-120" yWindow="480" windowWidth="29040" windowHeight="15840" xr2:uid="{5BD9B18F-68E0-45A3-8C04-93C34C12E8C7}"/>
  </bookViews>
  <sheets>
    <sheet name="AH-4R PG 1 and 2" sheetId="1" r:id="rId1"/>
    <sheet name="AH-4R PG 3" sheetId="2" r:id="rId2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'AH-4R PG 1 and 2'!$A$1:$J$126</definedName>
    <definedName name="_xlnm.Print_Area" localSheetId="1">'AH-4R PG 3'!$A$1:$G$65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2" l="1"/>
  <c r="A3" i="2"/>
  <c r="A1" i="2"/>
  <c r="A78" i="1"/>
  <c r="A79" i="1"/>
  <c r="A77" i="1"/>
  <c r="G126" i="1"/>
  <c r="H56" i="1"/>
  <c r="G64" i="1"/>
  <c r="G60" i="1"/>
  <c r="G56" i="1"/>
  <c r="F124" i="1"/>
  <c r="F125" i="1"/>
  <c r="F123" i="1"/>
  <c r="F120" i="1"/>
  <c r="F121" i="1"/>
  <c r="F119" i="1"/>
  <c r="F116" i="1"/>
  <c r="F117" i="1"/>
  <c r="F115" i="1"/>
  <c r="F112" i="1"/>
  <c r="F113" i="1"/>
  <c r="F111" i="1"/>
  <c r="F108" i="1"/>
  <c r="F109" i="1"/>
  <c r="F107" i="1"/>
  <c r="F104" i="1"/>
  <c r="F105" i="1"/>
  <c r="F103" i="1"/>
  <c r="F100" i="1"/>
  <c r="F101" i="1"/>
  <c r="F99" i="1"/>
  <c r="F96" i="1"/>
  <c r="F97" i="1"/>
  <c r="F95" i="1"/>
  <c r="F92" i="1"/>
  <c r="F93" i="1"/>
  <c r="F91" i="1"/>
  <c r="F88" i="1"/>
  <c r="F89" i="1"/>
  <c r="F87" i="1"/>
  <c r="F84" i="1"/>
  <c r="F85" i="1"/>
  <c r="F83" i="1"/>
  <c r="F75" i="1"/>
  <c r="F76" i="1"/>
  <c r="F74" i="1"/>
  <c r="F71" i="1"/>
  <c r="F72" i="1"/>
  <c r="F70" i="1"/>
  <c r="F67" i="1"/>
  <c r="F68" i="1"/>
  <c r="F66" i="1"/>
  <c r="F64" i="1"/>
  <c r="F63" i="1"/>
  <c r="F62" i="1"/>
  <c r="F59" i="1"/>
  <c r="F60" i="1"/>
  <c r="F58" i="1"/>
  <c r="F55" i="1"/>
  <c r="F56" i="1"/>
  <c r="F54" i="1"/>
  <c r="F46" i="1"/>
  <c r="F45" i="1"/>
  <c r="F44" i="1"/>
  <c r="F43" i="1"/>
  <c r="F28" i="1" l="1"/>
  <c r="F24" i="1"/>
  <c r="F8" i="1" l="1"/>
  <c r="F10" i="1"/>
  <c r="F9" i="1"/>
  <c r="E27" i="2" l="1"/>
  <c r="E26" i="2"/>
  <c r="B65" i="2"/>
  <c r="C62" i="2" s="1"/>
  <c r="C65" i="2" l="1"/>
  <c r="C61" i="2"/>
  <c r="C64" i="2"/>
  <c r="C63" i="2"/>
  <c r="D51" i="2" l="1"/>
  <c r="D55" i="2"/>
  <c r="D39" i="2"/>
  <c r="E39" i="2" s="1"/>
  <c r="E25" i="2"/>
  <c r="D16" i="2"/>
  <c r="E16" i="2" s="1"/>
  <c r="E57" i="2"/>
  <c r="E56" i="2"/>
  <c r="E55" i="2"/>
  <c r="E54" i="2"/>
  <c r="E53" i="2"/>
  <c r="E52" i="2"/>
  <c r="E51" i="2"/>
  <c r="E50" i="2"/>
  <c r="E49" i="2"/>
  <c r="C58" i="2"/>
  <c r="E42" i="2"/>
  <c r="E41" i="2"/>
  <c r="E38" i="2"/>
  <c r="E37" i="2"/>
  <c r="E36" i="2"/>
  <c r="E35" i="2"/>
  <c r="E34" i="2"/>
  <c r="E33" i="2"/>
  <c r="C40" i="2"/>
  <c r="D27" i="2"/>
  <c r="D26" i="2"/>
  <c r="F26" i="2" s="1"/>
  <c r="D25" i="2"/>
  <c r="D24" i="2"/>
  <c r="D23" i="2"/>
  <c r="F23" i="2" s="1"/>
  <c r="D22" i="2"/>
  <c r="F22" i="2" s="1"/>
  <c r="C28" i="2"/>
  <c r="B28" i="2"/>
  <c r="E14" i="2"/>
  <c r="C17" i="2"/>
  <c r="J77" i="1"/>
  <c r="F49" i="1"/>
  <c r="E24" i="2" s="1"/>
  <c r="F26" i="1"/>
  <c r="A7" i="1"/>
  <c r="A8" i="1" s="1"/>
  <c r="A9" i="1" s="1"/>
  <c r="A10" i="1" s="1"/>
  <c r="A11" i="1" s="1"/>
  <c r="A12" i="1" s="1"/>
  <c r="A13" i="1" s="1"/>
  <c r="A14" i="1" s="1"/>
  <c r="A16" i="1" s="1"/>
  <c r="A17" i="1" s="1"/>
  <c r="A19" i="1" s="1"/>
  <c r="A21" i="1" s="1"/>
  <c r="A22" i="1" s="1"/>
  <c r="A23" i="1" s="1"/>
  <c r="A24" i="1" s="1"/>
  <c r="A25" i="1" s="1"/>
  <c r="A26" i="1" s="1"/>
  <c r="A27" i="1" s="1"/>
  <c r="A28" i="1" s="1"/>
  <c r="A29" i="1" s="1"/>
  <c r="A31" i="1" s="1"/>
  <c r="A32" i="1" s="1"/>
  <c r="A33" i="1" s="1"/>
  <c r="A34" i="1" s="1"/>
  <c r="A35" i="1" s="1"/>
  <c r="A36" i="1" s="1"/>
  <c r="A38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6" i="1"/>
  <c r="F25" i="2" l="1"/>
  <c r="E17" i="2"/>
  <c r="F24" i="2"/>
  <c r="D17" i="2"/>
  <c r="F6" i="1"/>
  <c r="F27" i="2"/>
  <c r="C43" i="2"/>
  <c r="D21" i="2"/>
  <c r="E31" i="2"/>
  <c r="E48" i="2"/>
  <c r="E58" i="2" s="1"/>
  <c r="F19" i="1" s="1"/>
  <c r="E32" i="2"/>
  <c r="E40" i="2" s="1"/>
  <c r="E43" i="2" l="1"/>
  <c r="F17" i="1" s="1"/>
  <c r="D28" i="2"/>
  <c r="F21" i="2"/>
  <c r="F28" i="2" s="1"/>
  <c r="F11" i="1" s="1"/>
  <c r="F12" i="1" s="1"/>
  <c r="F23" i="1" s="1"/>
  <c r="F14" i="1" l="1"/>
  <c r="F22" i="1" s="1"/>
  <c r="F126" i="1"/>
  <c r="G72" i="1" s="1"/>
  <c r="F25" i="1" l="1"/>
  <c r="F27" i="1" s="1"/>
  <c r="F29" i="1" s="1"/>
  <c r="F32" i="1" s="1"/>
  <c r="F34" i="1" s="1"/>
  <c r="F36" i="1" s="1"/>
  <c r="F38" i="1" s="1"/>
  <c r="H72" i="1" s="1"/>
  <c r="G125" i="1"/>
  <c r="G68" i="1"/>
  <c r="G105" i="1"/>
  <c r="G113" i="1"/>
  <c r="G109" i="1"/>
  <c r="G101" i="1"/>
  <c r="G93" i="1"/>
  <c r="G97" i="1"/>
  <c r="G85" i="1"/>
  <c r="G89" i="1"/>
  <c r="G121" i="1"/>
  <c r="G76" i="1"/>
  <c r="G117" i="1"/>
  <c r="H68" i="1" l="1"/>
  <c r="H125" i="1"/>
  <c r="H101" i="1"/>
  <c r="H89" i="1"/>
  <c r="H60" i="1"/>
  <c r="H109" i="1"/>
  <c r="H113" i="1"/>
  <c r="H64" i="1"/>
  <c r="H105" i="1"/>
  <c r="H117" i="1"/>
  <c r="H85" i="1"/>
  <c r="H76" i="1"/>
  <c r="H97" i="1"/>
  <c r="H121" i="1"/>
  <c r="H93" i="1"/>
  <c r="H126" i="1" l="1"/>
</calcChain>
</file>

<file path=xl/sharedStrings.xml><?xml version="1.0" encoding="utf-8"?>
<sst xmlns="http://schemas.openxmlformats.org/spreadsheetml/2006/main" count="372" uniqueCount="199">
  <si>
    <t>EL PASO ELECTRIC COMPANY</t>
  </si>
  <si>
    <t>Distribution Invested Capital (DIC)</t>
  </si>
  <si>
    <t>Total Texas  Distribution  Function</t>
  </si>
  <si>
    <t>Reference</t>
  </si>
  <si>
    <t xml:space="preserve">Distribution Gross Plant In Service </t>
  </si>
  <si>
    <t>Distribution Accum Depr (Plant ACCT 360-374)</t>
  </si>
  <si>
    <t>Schedule P-3</t>
  </si>
  <si>
    <t>Distribution Accum Amort (Plant ACCT 303)</t>
  </si>
  <si>
    <t>Schedule P-3 Dist related amount (plus share of general)</t>
  </si>
  <si>
    <t>Distribution Accum Depr (Plant ACCT 391)</t>
  </si>
  <si>
    <t>Distribution Accum Depr (Plant ACCT 397)</t>
  </si>
  <si>
    <t>Accumulated Deferred Income Taxes</t>
  </si>
  <si>
    <r>
      <t>Current Net Distribution Invested Capital (DIC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</t>
    </r>
  </si>
  <si>
    <t>L2+L3+L4+L5+L6+L7</t>
  </si>
  <si>
    <t>Rate of Return on Invested Capital (ROR)</t>
  </si>
  <si>
    <t>Schedule K-1</t>
  </si>
  <si>
    <t xml:space="preserve">Return on Distribution Invested Capital </t>
  </si>
  <si>
    <t>L8*L9</t>
  </si>
  <si>
    <t>Distribution Expenses</t>
  </si>
  <si>
    <r>
      <t>Distribution Depreciation Expense (DEPR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>)</t>
    </r>
  </si>
  <si>
    <t>Schedule P-2</t>
  </si>
  <si>
    <t>Property taxes</t>
  </si>
  <si>
    <t xml:space="preserve">Schedule P-2 </t>
  </si>
  <si>
    <t>Federal Income Tax Expense</t>
  </si>
  <si>
    <t>Return</t>
  </si>
  <si>
    <t>L10</t>
  </si>
  <si>
    <t xml:space="preserve"> Interest synchronization</t>
  </si>
  <si>
    <t>Taxable income</t>
  </si>
  <si>
    <t>L15+L16+L17</t>
  </si>
  <si>
    <t xml:space="preserve"> Income tax factor</t>
  </si>
  <si>
    <t xml:space="preserve"> Taxes before credits</t>
  </si>
  <si>
    <t>L18*L19</t>
  </si>
  <si>
    <t>L20+L21</t>
  </si>
  <si>
    <t>Revenue Related Taxes Excl. Municipal Franchise Fees</t>
  </si>
  <si>
    <t>Revenue Requirements before revenue taxes</t>
  </si>
  <si>
    <t>L10+L12+L13+L22</t>
  </si>
  <si>
    <t>Revenue tax gross up factor</t>
  </si>
  <si>
    <t>Revenue Requirements before credits</t>
  </si>
  <si>
    <t>L24*L25</t>
  </si>
  <si>
    <t>Texas revenue tax rate excluding municipal franchise fees</t>
  </si>
  <si>
    <t>Revenue taxes excluding municipal franchise fees</t>
  </si>
  <si>
    <t>L26*27</t>
  </si>
  <si>
    <t>Total Distribution Baseline Revenue Requirement (DISTREV)</t>
  </si>
  <si>
    <t>L24+L28</t>
  </si>
  <si>
    <t>Development of Gross Distribution Plant Allocator</t>
  </si>
  <si>
    <t>Distribution Plant In Service (Plant Acct 360-374)</t>
  </si>
  <si>
    <t>Intangible Distribution Plant (Plant Acct 303)</t>
  </si>
  <si>
    <t>Schedule P-3, See WP</t>
  </si>
  <si>
    <t>General Plant (Plant Acct 391)</t>
  </si>
  <si>
    <t xml:space="preserve">P-3 Acct 391 x Dist % of LABOR </t>
  </si>
  <si>
    <t>General Plant (Plant Acct 397)</t>
  </si>
  <si>
    <t xml:space="preserve">P-3 Acct 399 x Dist % of LABOR </t>
  </si>
  <si>
    <t>Distribution Gross Plant In Service</t>
  </si>
  <si>
    <t>L31+L32+L33+L34</t>
  </si>
  <si>
    <t>Gross  Plant In Service</t>
  </si>
  <si>
    <t>Gross Distribution Plant Allocator</t>
  </si>
  <si>
    <t>L31/L37</t>
  </si>
  <si>
    <t>Net Distribution Plant Allocator</t>
  </si>
  <si>
    <t>P-3</t>
  </si>
  <si>
    <t>Development of Distribution Rate Class Allocators</t>
  </si>
  <si>
    <t>Balances</t>
  </si>
  <si>
    <r>
      <t>ALLOC</t>
    </r>
    <r>
      <rPr>
        <b/>
        <vertAlign val="subscript"/>
        <sz val="11"/>
        <color theme="1"/>
        <rFont val="Calibri"/>
        <family val="2"/>
        <scheme val="minor"/>
      </rPr>
      <t>CLASS</t>
    </r>
  </si>
  <si>
    <r>
      <t>DISTREV</t>
    </r>
    <r>
      <rPr>
        <b/>
        <vertAlign val="subscript"/>
        <sz val="11"/>
        <color theme="1"/>
        <rFont val="Calibri"/>
        <family val="2"/>
        <scheme val="minor"/>
      </rPr>
      <t>RC-CLASS</t>
    </r>
  </si>
  <si>
    <r>
      <t>Reference</t>
    </r>
    <r>
      <rPr>
        <b/>
        <vertAlign val="superscript"/>
        <sz val="11"/>
        <color theme="1"/>
        <rFont val="Calibri"/>
        <family val="2"/>
        <scheme val="minor"/>
      </rPr>
      <t xml:space="preserve"> (Balances column)</t>
    </r>
  </si>
  <si>
    <r>
      <t>Reference</t>
    </r>
    <r>
      <rPr>
        <b/>
        <vertAlign val="superscript"/>
        <sz val="11"/>
        <color theme="1"/>
        <rFont val="Calibri"/>
        <family val="2"/>
        <scheme val="minor"/>
      </rPr>
      <t xml:space="preserve"> (DISTREV Column)</t>
    </r>
  </si>
  <si>
    <t>Rate 01 Residential</t>
  </si>
  <si>
    <t>Rate 01 Residential Intangible</t>
  </si>
  <si>
    <t>Line 32 * DISTLABOR</t>
  </si>
  <si>
    <t>Rate 01 Residential General Plant 391</t>
  </si>
  <si>
    <t>Line 33 * DISTLABOR</t>
  </si>
  <si>
    <t>Rate 01 Residential General Plant 397</t>
  </si>
  <si>
    <t>Line 34 * DISTLABOR</t>
  </si>
  <si>
    <r>
      <t>L29*ALLOC</t>
    </r>
    <r>
      <rPr>
        <vertAlign val="subscript"/>
        <sz val="11"/>
        <color theme="1"/>
        <rFont val="Calibri"/>
        <family val="2"/>
        <scheme val="minor"/>
      </rPr>
      <t>CLASS</t>
    </r>
  </si>
  <si>
    <t>Rate 02 Small General Service</t>
  </si>
  <si>
    <t>Rate 02 Small General Service Intangible</t>
  </si>
  <si>
    <t>Rate 02 Small General Service General Plant 391</t>
  </si>
  <si>
    <t>Rate 02 Small General Service General Plant 397</t>
  </si>
  <si>
    <t>Rate 07 Recreational Lighting</t>
  </si>
  <si>
    <t>Rate 07 Recreational Lighting Intangible</t>
  </si>
  <si>
    <t>Rate 07 Recreational Lighting General Plant 391</t>
  </si>
  <si>
    <t>Rate 07 Recreational Lighting General Plant 397</t>
  </si>
  <si>
    <t>Rate 08 Street Lighting</t>
  </si>
  <si>
    <t>Rate 08 Street Lighting Intangible</t>
  </si>
  <si>
    <t>Rate 08 Street LightingGeneral Plant 391</t>
  </si>
  <si>
    <t>Rate 08 Street LightingGeneral Plant 397</t>
  </si>
  <si>
    <t>Rate 09 Traffic Signals</t>
  </si>
  <si>
    <t>Rate 09 Traffic Signals Intangible</t>
  </si>
  <si>
    <t>Rate 09 Traffic Signals General Plant 391</t>
  </si>
  <si>
    <t>Rate 09 Traffic Signals General Plant 397</t>
  </si>
  <si>
    <t>Rate 11-TOU Municipal Pumping</t>
  </si>
  <si>
    <t>Rate 11-TOU Municipal Pumping Intangible</t>
  </si>
  <si>
    <t>Rate 11-TOU Municipal Pumping General Plant 391</t>
  </si>
  <si>
    <t>Rate 11-TOU Municipal Pumping General Plant 397</t>
  </si>
  <si>
    <t>Rate 15 Electric Refining</t>
  </si>
  <si>
    <t>Rate 15 Electric Refining Intangible</t>
  </si>
  <si>
    <t>Rate 15 Electric Refining General Plant 391</t>
  </si>
  <si>
    <t>Rate 15 Electric Refining General Plant 397</t>
  </si>
  <si>
    <t>Rate 22 Irrigation Service</t>
  </si>
  <si>
    <t>Rate 22 Irrigation Service Intangible</t>
  </si>
  <si>
    <t>Rate 22 Irrigation Service General Plant 391</t>
  </si>
  <si>
    <t>Rate 22 Irrigation Service General Plant 397</t>
  </si>
  <si>
    <t>Rate 25 Large Power</t>
  </si>
  <si>
    <t>Rate 25 Large Power Intangible</t>
  </si>
  <si>
    <t>Rate 25 Large Power General Plant 391</t>
  </si>
  <si>
    <t>Rate 25 Large Power General Plant 397</t>
  </si>
  <si>
    <t>Rate 26 Petroleum Refinery</t>
  </si>
  <si>
    <t>Rate 26 Petroleum Refinery Intangible</t>
  </si>
  <si>
    <t>Rate 26 Petroleum Refinery General Plant 391</t>
  </si>
  <si>
    <t>Rate 26 Petroleum Refinery General Plant 397</t>
  </si>
  <si>
    <t>Rate 28 Area Lighting</t>
  </si>
  <si>
    <t>Rate 28 Area Lighting Intangible</t>
  </si>
  <si>
    <t>Rate 28 Area Lighting General Plant 391</t>
  </si>
  <si>
    <t>Rate 28 Area Lighting General Plant 397</t>
  </si>
  <si>
    <t>Rate 30 Electric Furnace</t>
  </si>
  <si>
    <t>Rate 30 Electric Furnace Intangible</t>
  </si>
  <si>
    <t>Rate 30 Electric Furnace General Plant 391</t>
  </si>
  <si>
    <t>Rate 30 Electric Furnace General Plant 397</t>
  </si>
  <si>
    <t>Rate 31 Military Reservation</t>
  </si>
  <si>
    <t>Rate 31 Military Reservation Intangible</t>
  </si>
  <si>
    <t>Rate 31 Military Reservation General Plant 391</t>
  </si>
  <si>
    <t>Rate 31 Military Reservation General Plant 397</t>
  </si>
  <si>
    <t>Rate 34 Cotton Gin</t>
  </si>
  <si>
    <t>Rate 34 Cotton Gin Intangible</t>
  </si>
  <si>
    <t>Rate 34 Cotton Gin General Plant 391</t>
  </si>
  <si>
    <t>Rate 34 Cotton Gin General Plant 397</t>
  </si>
  <si>
    <t>Rate 41 City and County</t>
  </si>
  <si>
    <t>Rate 41 City and County Intangible</t>
  </si>
  <si>
    <t>Rate 41 City and County General Plant 391</t>
  </si>
  <si>
    <t>Rate 41 City and County General Plant 397</t>
  </si>
  <si>
    <t>RWH Water Heating</t>
  </si>
  <si>
    <t>RWH Water Heating Intangible</t>
  </si>
  <si>
    <t>RWH Water Heating General Plant 391</t>
  </si>
  <si>
    <t>RWH Water Heating General Plant 394</t>
  </si>
  <si>
    <t>Allocation of Intangible Plant, Office Equipment and Communication Equipment</t>
  </si>
  <si>
    <t>Intangible Plant</t>
  </si>
  <si>
    <t>Description</t>
  </si>
  <si>
    <t>Allocator</t>
  </si>
  <si>
    <t>Texas Jurisdiction</t>
  </si>
  <si>
    <t>Distribution Allocation</t>
  </si>
  <si>
    <t>Distribution</t>
  </si>
  <si>
    <t>Misc. Intangible Plant</t>
  </si>
  <si>
    <t>CUSTLABOR</t>
  </si>
  <si>
    <t>D1PROD</t>
  </si>
  <si>
    <t>D2PROD</t>
  </si>
  <si>
    <t>PRODLABOR</t>
  </si>
  <si>
    <t>RG_PRODLABOR</t>
  </si>
  <si>
    <t>DISTLABOR</t>
  </si>
  <si>
    <t>TRANLABOR</t>
  </si>
  <si>
    <t>LABOR</t>
  </si>
  <si>
    <t>P-3, P-10</t>
  </si>
  <si>
    <t xml:space="preserve">Total </t>
  </si>
  <si>
    <t>Federal</t>
  </si>
  <si>
    <t>State</t>
  </si>
  <si>
    <t>DISTPLT</t>
  </si>
  <si>
    <t>E2ENERGY</t>
  </si>
  <si>
    <t>GROSSPLT</t>
  </si>
  <si>
    <t>P-3; GROSSPLT ALLOCATOR</t>
  </si>
  <si>
    <t>P-3; LABOR ALLOCATOR</t>
  </si>
  <si>
    <t>NETPLT</t>
  </si>
  <si>
    <t>P-3; NETPLT ALLOCATOR</t>
  </si>
  <si>
    <t>FAS 109 Incremental - NetPlt</t>
  </si>
  <si>
    <t>Depreciation Expense</t>
  </si>
  <si>
    <t>Distribution plant</t>
  </si>
  <si>
    <t>P-2</t>
  </si>
  <si>
    <t>Intangible Amort. - Acct 303</t>
  </si>
  <si>
    <t xml:space="preserve">Subtotal </t>
  </si>
  <si>
    <t>Office furniture and equip - Acct 391</t>
  </si>
  <si>
    <t>Communication equip - Acct. 397</t>
  </si>
  <si>
    <t>Total Depreciation</t>
  </si>
  <si>
    <t>Property Taxes</t>
  </si>
  <si>
    <t>Allocation to Distribution</t>
  </si>
  <si>
    <t>AZ Property Taxes</t>
  </si>
  <si>
    <t>D2TRAN</t>
  </si>
  <si>
    <t>NM Property Taxes</t>
  </si>
  <si>
    <t>PRODPLT</t>
  </si>
  <si>
    <t>TX Property Taxes</t>
  </si>
  <si>
    <t>Total</t>
  </si>
  <si>
    <t>L35</t>
  </si>
  <si>
    <t>PAGE 3 OF 3</t>
  </si>
  <si>
    <t>DISTRIBUTION COST RECOVERY FACTOR BASELINE</t>
  </si>
  <si>
    <t>Production O&amp;M</t>
  </si>
  <si>
    <t>Transmission O&amp;M</t>
  </si>
  <si>
    <t>Distribution O&amp;M</t>
  </si>
  <si>
    <t>LABOR ALLOCATOR (Schedule P-10)</t>
  </si>
  <si>
    <t>Customer O&amp;M</t>
  </si>
  <si>
    <t>L8* Interest Sync Rate</t>
  </si>
  <si>
    <t xml:space="preserve">    Permanent and flow through differences</t>
  </si>
  <si>
    <t xml:space="preserve">  Excess deferred income taxes</t>
  </si>
  <si>
    <t xml:space="preserve">Rate 24 General Service </t>
  </si>
  <si>
    <t>Rate 24 General Service Intangible</t>
  </si>
  <si>
    <t>Rate 24 General Service General Plant 391</t>
  </si>
  <si>
    <t>Rate 24 General Service General Plant 397</t>
  </si>
  <si>
    <t>(Federal Perms + Excess Deferred Taxes) * L39</t>
  </si>
  <si>
    <t>Schedule P-2 * L39</t>
  </si>
  <si>
    <t>2021 TEXAS RATE CASE - REBUTTAL</t>
  </si>
  <si>
    <t>P-3 (Net Dist Plt/Net Plt)</t>
  </si>
  <si>
    <t>PAGE 1 OF 3</t>
  </si>
  <si>
    <t>PAGE 2 OF 3</t>
  </si>
  <si>
    <t>EXHIBIT AH-4R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</si>
</sst>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%"/>
    <numFmt numFmtId="166" formatCode="_(* #,##0_);_(* \(#,##0\);_(* &quot;-&quot;??_);_(@_)"/>
    <numFmt numFmtId="167" formatCode="_(* #,##0.000000_);_(* \(#,##0.000000\);_(* &quot;-&quot;??_);_(@_)"/>
    <numFmt numFmtId="168" formatCode="0.000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1" fillId="0" borderId="0"/>
  </cellStyleXfs>
  <cellXfs count="6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 indent="1"/>
    </xf>
    <xf numFmtId="164" fontId="0" fillId="0" borderId="0" xfId="2" applyNumberFormat="1" applyFont="1"/>
    <xf numFmtId="164" fontId="0" fillId="0" borderId="1" xfId="2" applyNumberFormat="1" applyFont="1" applyFill="1" applyBorder="1"/>
    <xf numFmtId="0" fontId="6" fillId="0" borderId="0" xfId="0" applyFont="1" applyAlignment="1">
      <alignment horizontal="left" indent="1"/>
    </xf>
    <xf numFmtId="165" fontId="0" fillId="0" borderId="1" xfId="3" applyNumberFormat="1" applyFont="1" applyBorder="1"/>
    <xf numFmtId="0" fontId="6" fillId="0" borderId="0" xfId="0" applyFont="1" applyAlignment="1">
      <alignment horizontal="left"/>
    </xf>
    <xf numFmtId="164" fontId="0" fillId="0" borderId="0" xfId="0" applyNumberFormat="1"/>
    <xf numFmtId="0" fontId="6" fillId="0" borderId="0" xfId="0" applyFont="1"/>
    <xf numFmtId="166" fontId="0" fillId="0" borderId="0" xfId="1" applyNumberFormat="1" applyFont="1"/>
    <xf numFmtId="0" fontId="6" fillId="0" borderId="0" xfId="0" applyFont="1" applyAlignment="1">
      <alignment horizontal="left" indent="2"/>
    </xf>
    <xf numFmtId="164" fontId="6" fillId="0" borderId="0" xfId="0" applyNumberFormat="1" applyFont="1"/>
    <xf numFmtId="164" fontId="0" fillId="0" borderId="1" xfId="0" applyNumberFormat="1" applyBorder="1"/>
    <xf numFmtId="167" fontId="0" fillId="0" borderId="1" xfId="1" applyNumberFormat="1" applyFont="1" applyFill="1" applyBorder="1"/>
    <xf numFmtId="164" fontId="6" fillId="0" borderId="1" xfId="0" applyNumberFormat="1" applyFont="1" applyBorder="1"/>
    <xf numFmtId="164" fontId="0" fillId="0" borderId="2" xfId="0" applyNumberFormat="1" applyBorder="1"/>
    <xf numFmtId="0" fontId="8" fillId="0" borderId="0" xfId="0" applyFont="1" applyAlignment="1">
      <alignment horizontal="left" indent="1"/>
    </xf>
    <xf numFmtId="0" fontId="0" fillId="0" borderId="1" xfId="0" applyBorder="1"/>
    <xf numFmtId="0" fontId="6" fillId="0" borderId="1" xfId="0" applyFont="1" applyBorder="1"/>
    <xf numFmtId="164" fontId="0" fillId="0" borderId="2" xfId="2" applyNumberFormat="1" applyFont="1" applyBorder="1"/>
    <xf numFmtId="164" fontId="0" fillId="0" borderId="3" xfId="0" applyNumberFormat="1" applyBorder="1"/>
    <xf numFmtId="0" fontId="2" fillId="0" borderId="0" xfId="0" applyFont="1"/>
    <xf numFmtId="10" fontId="0" fillId="0" borderId="0" xfId="3" applyNumberFormat="1" applyFont="1"/>
    <xf numFmtId="37" fontId="12" fillId="0" borderId="0" xfId="4" applyFont="1" applyAlignment="1" applyProtection="1">
      <alignment horizontal="center"/>
      <protection locked="0"/>
    </xf>
    <xf numFmtId="168" fontId="0" fillId="0" borderId="1" xfId="3" applyNumberFormat="1" applyFont="1" applyFill="1" applyBorder="1" applyAlignment="1">
      <alignment horizontal="center"/>
    </xf>
    <xf numFmtId="168" fontId="0" fillId="0" borderId="0" xfId="3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168" fontId="0" fillId="0" borderId="0" xfId="0" applyNumberFormat="1"/>
    <xf numFmtId="0" fontId="0" fillId="0" borderId="0" xfId="0" applyAlignment="1">
      <alignment horizontal="left" vertical="top"/>
    </xf>
    <xf numFmtId="168" fontId="0" fillId="0" borderId="3" xfId="3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66" fontId="0" fillId="0" borderId="2" xfId="1" applyNumberFormat="1" applyFont="1" applyBorder="1"/>
    <xf numFmtId="168" fontId="0" fillId="0" borderId="2" xfId="3" applyNumberFormat="1" applyFont="1" applyBorder="1"/>
    <xf numFmtId="166" fontId="0" fillId="0" borderId="1" xfId="1" applyNumberFormat="1" applyFont="1" applyBorder="1"/>
    <xf numFmtId="10" fontId="0" fillId="0" borderId="1" xfId="3" applyNumberFormat="1" applyFont="1" applyBorder="1"/>
    <xf numFmtId="10" fontId="0" fillId="0" borderId="2" xfId="3" applyNumberFormat="1" applyFont="1" applyBorder="1"/>
    <xf numFmtId="166" fontId="0" fillId="0" borderId="0" xfId="1" applyNumberFormat="1" applyFont="1" applyFill="1"/>
    <xf numFmtId="0" fontId="14" fillId="0" borderId="0" xfId="0" applyFont="1" applyProtection="1">
      <protection locked="0"/>
    </xf>
    <xf numFmtId="166" fontId="0" fillId="0" borderId="4" xfId="0" applyNumberFormat="1" applyBorder="1"/>
    <xf numFmtId="44" fontId="0" fillId="0" borderId="0" xfId="0" applyNumberFormat="1"/>
    <xf numFmtId="10" fontId="6" fillId="0" borderId="0" xfId="3" applyNumberFormat="1" applyFont="1" applyFill="1"/>
    <xf numFmtId="166" fontId="6" fillId="0" borderId="0" xfId="1" applyNumberFormat="1" applyFont="1"/>
    <xf numFmtId="10" fontId="6" fillId="0" borderId="0" xfId="3" applyNumberFormat="1" applyFont="1"/>
    <xf numFmtId="10" fontId="6" fillId="0" borderId="1" xfId="3" applyNumberFormat="1" applyFont="1" applyBorder="1"/>
    <xf numFmtId="166" fontId="6" fillId="0" borderId="2" xfId="1" applyNumberFormat="1" applyFont="1" applyBorder="1"/>
    <xf numFmtId="10" fontId="6" fillId="0" borderId="2" xfId="3" applyNumberFormat="1" applyFont="1" applyBorder="1"/>
    <xf numFmtId="166" fontId="6" fillId="0" borderId="0" xfId="1" applyNumberFormat="1" applyFont="1" applyFill="1"/>
    <xf numFmtId="166" fontId="6" fillId="0" borderId="0" xfId="1" applyNumberFormat="1" applyFont="1" applyBorder="1"/>
    <xf numFmtId="10" fontId="6" fillId="0" borderId="0" xfId="3" applyNumberFormat="1" applyFont="1" applyBorder="1"/>
    <xf numFmtId="164" fontId="15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164" fontId="0" fillId="0" borderId="4" xfId="0" applyNumberFormat="1" applyBorder="1"/>
    <xf numFmtId="164" fontId="13" fillId="0" borderId="0" xfId="0" applyNumberFormat="1" applyFont="1" applyAlignment="1">
      <alignment horizontal="center"/>
    </xf>
    <xf numFmtId="10" fontId="0" fillId="0" borderId="4" xfId="3" applyNumberFormat="1" applyFont="1" applyBorder="1"/>
    <xf numFmtId="0" fontId="0" fillId="0" borderId="0" xfId="0" applyBorder="1"/>
  </cellXfs>
  <cellStyles count="5">
    <cellStyle name="Comma" xfId="1" builtinId="3"/>
    <cellStyle name="Currency" xfId="2" builtinId="4"/>
    <cellStyle name="Normal" xfId="0" builtinId="0"/>
    <cellStyle name="Normal_AECUBIP" xfId="4" xr:uid="{D0B25907-B38D-482D-9E5F-8CEFE39B76EF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6B84E-91D9-411C-9D97-B12C52409E4C}">
  <dimension ref="A1:M195"/>
  <sheetViews>
    <sheetView tabSelected="1" zoomScaleNormal="100" workbookViewId="0">
      <selection activeCell="A4" sqref="A4"/>
    </sheetView>
  </sheetViews>
  <sheetFormatPr defaultRowHeight="15" x14ac:dyDescent="0.25"/>
  <cols>
    <col min="1" max="1" width="4.42578125" customWidth="1"/>
    <col min="2" max="2" width="9.5703125" customWidth="1"/>
    <col min="5" max="5" width="26.7109375" customWidth="1"/>
    <col min="6" max="6" width="15.28515625" bestFit="1" customWidth="1"/>
    <col min="7" max="7" width="12.42578125" bestFit="1" customWidth="1"/>
    <col min="8" max="8" width="14" bestFit="1" customWidth="1"/>
    <col min="9" max="9" width="26.85546875" customWidth="1"/>
    <col min="10" max="10" width="21.42578125" bestFit="1" customWidth="1"/>
    <col min="13" max="13" width="15.28515625" bestFit="1" customWidth="1"/>
  </cols>
  <sheetData>
    <row r="1" spans="1:13" x14ac:dyDescent="0.25">
      <c r="A1" s="1" t="s">
        <v>0</v>
      </c>
      <c r="J1" s="2" t="s">
        <v>198</v>
      </c>
    </row>
    <row r="2" spans="1:13" x14ac:dyDescent="0.25">
      <c r="A2" s="1" t="s">
        <v>194</v>
      </c>
      <c r="J2" s="2" t="s">
        <v>196</v>
      </c>
    </row>
    <row r="3" spans="1:13" x14ac:dyDescent="0.25">
      <c r="A3" s="1" t="s">
        <v>179</v>
      </c>
    </row>
    <row r="5" spans="1:13" ht="45" x14ac:dyDescent="0.25">
      <c r="A5" s="3">
        <v>1</v>
      </c>
      <c r="B5" s="4" t="s">
        <v>1</v>
      </c>
      <c r="F5" s="5" t="s">
        <v>2</v>
      </c>
      <c r="H5" s="6" t="s">
        <v>3</v>
      </c>
    </row>
    <row r="6" spans="1:13" x14ac:dyDescent="0.25">
      <c r="A6" s="3">
        <f>A5+1</f>
        <v>2</v>
      </c>
      <c r="B6" s="7" t="s">
        <v>4</v>
      </c>
      <c r="F6" s="8">
        <f>F46</f>
        <v>1090791193.529918</v>
      </c>
      <c r="H6" t="s">
        <v>177</v>
      </c>
    </row>
    <row r="7" spans="1:13" x14ac:dyDescent="0.25">
      <c r="A7" s="3">
        <f t="shared" ref="A7:A70" si="0">A6+1</f>
        <v>3</v>
      </c>
      <c r="B7" s="7" t="s">
        <v>5</v>
      </c>
      <c r="F7" s="8">
        <v>-287838112.71000004</v>
      </c>
      <c r="H7" t="s">
        <v>6</v>
      </c>
    </row>
    <row r="8" spans="1:13" x14ac:dyDescent="0.25">
      <c r="A8" s="3">
        <f t="shared" si="0"/>
        <v>4</v>
      </c>
      <c r="B8" s="7" t="s">
        <v>7</v>
      </c>
      <c r="F8" s="8">
        <f>-14067261.72+(-41986325.48*'AH-4R PG 3'!C63)</f>
        <v>-25652590.112987541</v>
      </c>
      <c r="H8" t="s">
        <v>8</v>
      </c>
      <c r="M8" s="15"/>
    </row>
    <row r="9" spans="1:13" x14ac:dyDescent="0.25">
      <c r="A9" s="3">
        <f t="shared" si="0"/>
        <v>5</v>
      </c>
      <c r="B9" s="7" t="s">
        <v>9</v>
      </c>
      <c r="F9" s="8">
        <f>-12166168.92*'AH-4R PG 3'!C63</f>
        <v>-3357023.0452745622</v>
      </c>
      <c r="H9" t="s">
        <v>49</v>
      </c>
      <c r="M9" s="15"/>
    </row>
    <row r="10" spans="1:13" x14ac:dyDescent="0.25">
      <c r="A10" s="3">
        <f t="shared" si="0"/>
        <v>6</v>
      </c>
      <c r="B10" s="7" t="s">
        <v>10</v>
      </c>
      <c r="F10" s="8">
        <f>-11457289.53*'AH-4R PG 3'!C63</f>
        <v>-3161421.2527794619</v>
      </c>
      <c r="H10" t="s">
        <v>51</v>
      </c>
    </row>
    <row r="11" spans="1:13" x14ac:dyDescent="0.25">
      <c r="A11" s="3">
        <f t="shared" si="0"/>
        <v>7</v>
      </c>
      <c r="B11" s="7" t="s">
        <v>11</v>
      </c>
      <c r="F11" s="9">
        <f>+'AH-4R PG 3'!F28</f>
        <v>-126867466.65644658</v>
      </c>
      <c r="H11" t="s">
        <v>6</v>
      </c>
    </row>
    <row r="12" spans="1:13" ht="18" x14ac:dyDescent="0.35">
      <c r="A12" s="3">
        <f t="shared" si="0"/>
        <v>8</v>
      </c>
      <c r="B12" s="7" t="s">
        <v>12</v>
      </c>
      <c r="F12" s="8">
        <f>SUM(F6:F11)</f>
        <v>643914579.75242972</v>
      </c>
      <c r="H12" t="s">
        <v>13</v>
      </c>
    </row>
    <row r="13" spans="1:13" x14ac:dyDescent="0.25">
      <c r="A13" s="3">
        <f t="shared" si="0"/>
        <v>9</v>
      </c>
      <c r="B13" s="10" t="s">
        <v>14</v>
      </c>
      <c r="F13" s="11">
        <v>7.9852400000000004E-2</v>
      </c>
      <c r="H13" t="s">
        <v>15</v>
      </c>
    </row>
    <row r="14" spans="1:13" x14ac:dyDescent="0.25">
      <c r="A14" s="3">
        <f t="shared" si="0"/>
        <v>10</v>
      </c>
      <c r="B14" s="12" t="s">
        <v>16</v>
      </c>
      <c r="F14" s="13">
        <f>F12*F13</f>
        <v>51418124.588222921</v>
      </c>
      <c r="H14" t="s">
        <v>17</v>
      </c>
    </row>
    <row r="15" spans="1:13" x14ac:dyDescent="0.25">
      <c r="A15" s="3"/>
      <c r="B15" s="12"/>
      <c r="F15" s="13"/>
    </row>
    <row r="16" spans="1:13" x14ac:dyDescent="0.25">
      <c r="A16" s="3">
        <f>A14+1</f>
        <v>11</v>
      </c>
      <c r="B16" s="4" t="s">
        <v>18</v>
      </c>
    </row>
    <row r="17" spans="1:10" ht="18" x14ac:dyDescent="0.35">
      <c r="A17" s="3">
        <f t="shared" si="0"/>
        <v>12</v>
      </c>
      <c r="B17" s="14" t="s">
        <v>19</v>
      </c>
      <c r="F17" s="13">
        <f>+'AH-4R PG 3'!E43</f>
        <v>26697057.138273545</v>
      </c>
      <c r="H17" t="s">
        <v>20</v>
      </c>
    </row>
    <row r="18" spans="1:10" x14ac:dyDescent="0.25">
      <c r="A18" s="3"/>
      <c r="B18" s="14"/>
      <c r="F18" s="13"/>
    </row>
    <row r="19" spans="1:10" x14ac:dyDescent="0.25">
      <c r="A19" s="3">
        <f>A17+1</f>
        <v>13</v>
      </c>
      <c r="B19" s="14" t="s">
        <v>21</v>
      </c>
      <c r="F19" s="13">
        <f>+'AH-4R PG 3'!E58</f>
        <v>5080111.5132033853</v>
      </c>
      <c r="H19" t="s">
        <v>22</v>
      </c>
    </row>
    <row r="20" spans="1:10" x14ac:dyDescent="0.25">
      <c r="A20" s="3"/>
      <c r="B20" s="14"/>
      <c r="F20" s="13"/>
    </row>
    <row r="21" spans="1:10" x14ac:dyDescent="0.25">
      <c r="A21" s="3">
        <f>+A19+1</f>
        <v>14</v>
      </c>
      <c r="B21" s="4" t="s">
        <v>23</v>
      </c>
      <c r="F21" s="15"/>
    </row>
    <row r="22" spans="1:10" x14ac:dyDescent="0.25">
      <c r="A22" s="3">
        <f>+A21+1</f>
        <v>15</v>
      </c>
      <c r="B22" s="16" t="s">
        <v>24</v>
      </c>
      <c r="F22" s="13">
        <f>+F14</f>
        <v>51418124.588222921</v>
      </c>
      <c r="H22" t="s">
        <v>25</v>
      </c>
    </row>
    <row r="23" spans="1:10" x14ac:dyDescent="0.25">
      <c r="A23" s="3">
        <f t="shared" ref="A23:A36" si="1">+A22+1</f>
        <v>16</v>
      </c>
      <c r="B23" s="16" t="s">
        <v>26</v>
      </c>
      <c r="F23" s="17">
        <f>F12*-0.0274701063818504</f>
        <v>-17688402.006623738</v>
      </c>
      <c r="H23" t="s">
        <v>185</v>
      </c>
    </row>
    <row r="24" spans="1:10" x14ac:dyDescent="0.25">
      <c r="A24" s="3">
        <f t="shared" si="1"/>
        <v>17</v>
      </c>
      <c r="B24" s="10" t="s">
        <v>186</v>
      </c>
      <c r="F24" s="18">
        <f>(7647363.49-3023418.67)*$F$50</f>
        <v>1445032.3942326563</v>
      </c>
      <c r="H24" t="s">
        <v>192</v>
      </c>
      <c r="J24" s="13"/>
    </row>
    <row r="25" spans="1:10" x14ac:dyDescent="0.25">
      <c r="A25" s="3">
        <f t="shared" si="1"/>
        <v>18</v>
      </c>
      <c r="B25" s="10" t="s">
        <v>27</v>
      </c>
      <c r="F25" s="13">
        <f>+F22+F23+F24</f>
        <v>35174754.975831836</v>
      </c>
      <c r="H25" t="s">
        <v>28</v>
      </c>
    </row>
    <row r="26" spans="1:10" x14ac:dyDescent="0.25">
      <c r="A26" s="3">
        <f t="shared" si="1"/>
        <v>19</v>
      </c>
      <c r="B26" s="10" t="s">
        <v>29</v>
      </c>
      <c r="F26" s="19">
        <f>0.21/0.79</f>
        <v>0.26582278481012656</v>
      </c>
    </row>
    <row r="27" spans="1:10" x14ac:dyDescent="0.25">
      <c r="A27" s="3">
        <f t="shared" si="1"/>
        <v>20</v>
      </c>
      <c r="B27" s="10" t="s">
        <v>30</v>
      </c>
      <c r="F27" s="13">
        <f>+F25*F26</f>
        <v>9350251.3226894755</v>
      </c>
      <c r="H27" t="s">
        <v>31</v>
      </c>
    </row>
    <row r="28" spans="1:10" x14ac:dyDescent="0.25">
      <c r="A28" s="3">
        <f t="shared" si="1"/>
        <v>21</v>
      </c>
      <c r="B28" s="10" t="s">
        <v>187</v>
      </c>
      <c r="F28" s="20">
        <f>-3023418.67*$F$50</f>
        <v>-944850.79073193029</v>
      </c>
      <c r="H28" t="s">
        <v>193</v>
      </c>
    </row>
    <row r="29" spans="1:10" x14ac:dyDescent="0.25">
      <c r="A29" s="3">
        <f t="shared" si="1"/>
        <v>22</v>
      </c>
      <c r="B29" s="10" t="s">
        <v>23</v>
      </c>
      <c r="F29" s="21">
        <f>+F27+F28</f>
        <v>8405400.5319575444</v>
      </c>
      <c r="H29" t="s">
        <v>32</v>
      </c>
    </row>
    <row r="30" spans="1:10" x14ac:dyDescent="0.25">
      <c r="A30" s="3"/>
      <c r="B30" s="10"/>
      <c r="F30" s="13"/>
    </row>
    <row r="31" spans="1:10" x14ac:dyDescent="0.25">
      <c r="A31" s="3">
        <f>+A29+1</f>
        <v>23</v>
      </c>
      <c r="B31" s="22" t="s">
        <v>33</v>
      </c>
      <c r="F31" s="13"/>
    </row>
    <row r="32" spans="1:10" x14ac:dyDescent="0.25">
      <c r="A32" s="3">
        <f>+A31+1</f>
        <v>24</v>
      </c>
      <c r="B32" s="10" t="s">
        <v>34</v>
      </c>
      <c r="F32" s="13">
        <f>+F29+F19+F17+F14</f>
        <v>91600693.771657392</v>
      </c>
      <c r="H32" t="s">
        <v>35</v>
      </c>
    </row>
    <row r="33" spans="1:10" x14ac:dyDescent="0.25">
      <c r="A33" s="3">
        <f>+A32+1</f>
        <v>25</v>
      </c>
      <c r="B33" s="10" t="s">
        <v>36</v>
      </c>
      <c r="F33" s="23">
        <v>1.0492638796873215</v>
      </c>
    </row>
    <row r="34" spans="1:10" x14ac:dyDescent="0.25">
      <c r="A34" s="3">
        <f t="shared" si="1"/>
        <v>26</v>
      </c>
      <c r="B34" s="10" t="s">
        <v>37</v>
      </c>
      <c r="F34" s="8">
        <f>+F32*F33</f>
        <v>96113299.328899503</v>
      </c>
      <c r="H34" t="s">
        <v>38</v>
      </c>
    </row>
    <row r="35" spans="1:10" x14ac:dyDescent="0.25">
      <c r="A35" s="3">
        <f t="shared" si="1"/>
        <v>27</v>
      </c>
      <c r="B35" s="10" t="s">
        <v>39</v>
      </c>
      <c r="F35" s="24">
        <v>1.3194387069650912E-2</v>
      </c>
    </row>
    <row r="36" spans="1:10" x14ac:dyDescent="0.25">
      <c r="A36" s="3">
        <f t="shared" si="1"/>
        <v>28</v>
      </c>
      <c r="B36" s="10" t="s">
        <v>40</v>
      </c>
      <c r="F36" s="25">
        <f>+F34*F35</f>
        <v>1268156.0738867193</v>
      </c>
      <c r="H36" t="s">
        <v>41</v>
      </c>
    </row>
    <row r="37" spans="1:10" x14ac:dyDescent="0.25">
      <c r="A37" s="3"/>
      <c r="B37" s="10"/>
      <c r="F37" s="13"/>
    </row>
    <row r="38" spans="1:10" ht="15.75" thickBot="1" x14ac:dyDescent="0.3">
      <c r="A38" s="3">
        <f>+A36+1</f>
        <v>29</v>
      </c>
      <c r="B38" t="s">
        <v>42</v>
      </c>
      <c r="F38" s="26">
        <f>+F36+F32</f>
        <v>92868849.845544115</v>
      </c>
      <c r="H38" t="s">
        <v>43</v>
      </c>
    </row>
    <row r="39" spans="1:10" ht="15.75" thickTop="1" x14ac:dyDescent="0.25">
      <c r="A39" s="3"/>
      <c r="F39" s="13"/>
    </row>
    <row r="40" spans="1:10" x14ac:dyDescent="0.25">
      <c r="A40" s="3"/>
    </row>
    <row r="41" spans="1:10" x14ac:dyDescent="0.25">
      <c r="A41" s="3">
        <f>+A38+1</f>
        <v>30</v>
      </c>
      <c r="B41" s="4" t="s">
        <v>44</v>
      </c>
    </row>
    <row r="42" spans="1:10" x14ac:dyDescent="0.25">
      <c r="A42" s="3">
        <f t="shared" si="0"/>
        <v>31</v>
      </c>
      <c r="B42" s="7" t="s">
        <v>45</v>
      </c>
      <c r="F42" s="13">
        <v>1050173478.28</v>
      </c>
      <c r="H42" t="s">
        <v>6</v>
      </c>
    </row>
    <row r="43" spans="1:10" x14ac:dyDescent="0.25">
      <c r="A43" s="3">
        <f t="shared" si="0"/>
        <v>32</v>
      </c>
      <c r="B43" s="7" t="s">
        <v>46</v>
      </c>
      <c r="F43" s="13">
        <f>+'AH-4R PG 3'!E17</f>
        <v>25950116.132953111</v>
      </c>
      <c r="H43" t="s">
        <v>47</v>
      </c>
    </row>
    <row r="44" spans="1:10" x14ac:dyDescent="0.25">
      <c r="A44" s="3">
        <f t="shared" si="0"/>
        <v>33</v>
      </c>
      <c r="B44" s="7" t="s">
        <v>48</v>
      </c>
      <c r="F44" s="13">
        <f>25382045.7*'AH-4R PG 3'!C63</f>
        <v>7003693.0204904722</v>
      </c>
      <c r="H44" t="s">
        <v>49</v>
      </c>
      <c r="J44" s="27"/>
    </row>
    <row r="45" spans="1:10" x14ac:dyDescent="0.25">
      <c r="A45" s="3">
        <f t="shared" si="0"/>
        <v>34</v>
      </c>
      <c r="B45" s="7" t="s">
        <v>50</v>
      </c>
      <c r="F45" s="18">
        <f>27774720.31*'AH-4R PG 3'!C63</f>
        <v>7663906.0964744054</v>
      </c>
      <c r="H45" t="s">
        <v>51</v>
      </c>
      <c r="J45" s="27"/>
    </row>
    <row r="46" spans="1:10" x14ac:dyDescent="0.25">
      <c r="A46" s="3">
        <f t="shared" si="0"/>
        <v>35</v>
      </c>
      <c r="B46" s="7" t="s">
        <v>52</v>
      </c>
      <c r="F46" s="13">
        <f>SUM(F42:F45)</f>
        <v>1090791193.529918</v>
      </c>
      <c r="H46" t="s">
        <v>53</v>
      </c>
    </row>
    <row r="47" spans="1:10" x14ac:dyDescent="0.25">
      <c r="A47" s="3">
        <f t="shared" si="0"/>
        <v>36</v>
      </c>
    </row>
    <row r="48" spans="1:10" x14ac:dyDescent="0.25">
      <c r="A48" s="3">
        <f t="shared" si="0"/>
        <v>37</v>
      </c>
      <c r="B48" s="7" t="s">
        <v>54</v>
      </c>
      <c r="F48" s="13">
        <v>3662049315.3800006</v>
      </c>
      <c r="H48" t="s">
        <v>6</v>
      </c>
    </row>
    <row r="49" spans="1:13" x14ac:dyDescent="0.25">
      <c r="A49" s="3">
        <f t="shared" si="0"/>
        <v>38</v>
      </c>
      <c r="B49" t="s">
        <v>55</v>
      </c>
      <c r="F49" s="28">
        <f>F42/F48</f>
        <v>0.28677207427804025</v>
      </c>
      <c r="H49" t="s">
        <v>56</v>
      </c>
    </row>
    <row r="50" spans="1:13" x14ac:dyDescent="0.25">
      <c r="A50" s="3">
        <f t="shared" si="0"/>
        <v>39</v>
      </c>
      <c r="B50" t="s">
        <v>57</v>
      </c>
      <c r="F50" s="28">
        <v>0.31251073498594567</v>
      </c>
      <c r="H50" t="s">
        <v>195</v>
      </c>
    </row>
    <row r="51" spans="1:13" x14ac:dyDescent="0.25">
      <c r="A51" s="3"/>
      <c r="F51" s="28"/>
    </row>
    <row r="52" spans="1:13" ht="18.75" x14ac:dyDescent="0.35">
      <c r="A52" s="3">
        <f>A50+1</f>
        <v>40</v>
      </c>
      <c r="B52" s="4" t="s">
        <v>59</v>
      </c>
      <c r="F52" s="6" t="s">
        <v>60</v>
      </c>
      <c r="G52" s="6" t="s">
        <v>61</v>
      </c>
      <c r="H52" s="6" t="s">
        <v>62</v>
      </c>
      <c r="I52" s="6" t="s">
        <v>63</v>
      </c>
      <c r="J52" s="6" t="s">
        <v>64</v>
      </c>
    </row>
    <row r="53" spans="1:13" x14ac:dyDescent="0.25">
      <c r="A53" s="3">
        <f t="shared" si="0"/>
        <v>41</v>
      </c>
      <c r="B53" s="7" t="s">
        <v>65</v>
      </c>
      <c r="C53" s="29"/>
      <c r="D53" s="29"/>
      <c r="E53" s="29"/>
      <c r="F53" s="13">
        <v>649657875.87999988</v>
      </c>
      <c r="G53" s="3"/>
      <c r="I53" t="s">
        <v>6</v>
      </c>
    </row>
    <row r="54" spans="1:13" x14ac:dyDescent="0.25">
      <c r="A54" s="3">
        <f t="shared" si="0"/>
        <v>42</v>
      </c>
      <c r="B54" s="7" t="s">
        <v>66</v>
      </c>
      <c r="C54" s="29"/>
      <c r="D54" s="29"/>
      <c r="E54" s="29"/>
      <c r="F54" s="13">
        <f>0.655992209664509*F43</f>
        <v>17023074.023106534</v>
      </c>
      <c r="I54" t="s">
        <v>67</v>
      </c>
      <c r="M54" s="49"/>
    </row>
    <row r="55" spans="1:13" x14ac:dyDescent="0.25">
      <c r="A55" s="3">
        <f t="shared" si="0"/>
        <v>43</v>
      </c>
      <c r="B55" s="7" t="s">
        <v>68</v>
      </c>
      <c r="C55" s="29"/>
      <c r="D55" s="29"/>
      <c r="E55" s="29"/>
      <c r="F55" s="13">
        <f t="shared" ref="F55:F56" si="2">0.655992209664509*F44</f>
        <v>4594368.0603234442</v>
      </c>
      <c r="I55" t="s">
        <v>69</v>
      </c>
    </row>
    <row r="56" spans="1:13" ht="18" x14ac:dyDescent="0.35">
      <c r="A56" s="3">
        <f t="shared" si="0"/>
        <v>44</v>
      </c>
      <c r="B56" s="7" t="s">
        <v>70</v>
      </c>
      <c r="C56" s="29"/>
      <c r="D56" s="29"/>
      <c r="E56" s="29"/>
      <c r="F56" s="13">
        <f t="shared" si="2"/>
        <v>5027462.6948875468</v>
      </c>
      <c r="G56" s="30">
        <f>(F53+F54+F55+F56)/$F$126</f>
        <v>0.62001122182672641</v>
      </c>
      <c r="H56" s="18">
        <f>F38*$G$56</f>
        <v>57579729.0623786</v>
      </c>
      <c r="I56" s="23" t="s">
        <v>71</v>
      </c>
      <c r="J56" s="23" t="s">
        <v>72</v>
      </c>
    </row>
    <row r="57" spans="1:13" x14ac:dyDescent="0.25">
      <c r="A57" s="3">
        <f t="shared" si="0"/>
        <v>45</v>
      </c>
      <c r="B57" s="7" t="s">
        <v>73</v>
      </c>
      <c r="C57" s="29"/>
      <c r="D57" s="29"/>
      <c r="E57" s="29"/>
      <c r="F57" s="61">
        <v>54451246.259999998</v>
      </c>
      <c r="G57" s="31"/>
      <c r="H57" s="13"/>
      <c r="I57" t="s">
        <v>6</v>
      </c>
    </row>
    <row r="58" spans="1:13" x14ac:dyDescent="0.25">
      <c r="A58" s="3">
        <f t="shared" si="0"/>
        <v>46</v>
      </c>
      <c r="B58" s="7" t="s">
        <v>74</v>
      </c>
      <c r="C58" s="29"/>
      <c r="D58" s="29"/>
      <c r="E58" s="29"/>
      <c r="F58" s="13">
        <f>0.0594235943854447*F43</f>
        <v>1542049.1753397905</v>
      </c>
      <c r="G58" s="31"/>
      <c r="H58" s="13"/>
      <c r="I58" t="s">
        <v>67</v>
      </c>
    </row>
    <row r="59" spans="1:13" x14ac:dyDescent="0.25">
      <c r="A59" s="3">
        <f t="shared" si="0"/>
        <v>47</v>
      </c>
      <c r="B59" s="7" t="s">
        <v>75</v>
      </c>
      <c r="C59" s="29"/>
      <c r="D59" s="29"/>
      <c r="E59" s="29"/>
      <c r="F59" s="13">
        <f t="shared" ref="F59:F60" si="3">0.0594235943854447*F44</f>
        <v>416184.61324979586</v>
      </c>
      <c r="G59" s="32"/>
      <c r="I59" t="s">
        <v>69</v>
      </c>
    </row>
    <row r="60" spans="1:13" ht="18" x14ac:dyDescent="0.35">
      <c r="A60" s="3">
        <f t="shared" si="0"/>
        <v>48</v>
      </c>
      <c r="B60" s="7" t="s">
        <v>76</v>
      </c>
      <c r="C60" s="29"/>
      <c r="D60" s="29"/>
      <c r="E60" s="29"/>
      <c r="F60" s="13">
        <f t="shared" si="3"/>
        <v>455416.84728503186</v>
      </c>
      <c r="G60" s="30">
        <f>(F57+F58+F59+F60)/$F$126</f>
        <v>5.2131789505793211E-2</v>
      </c>
      <c r="H60" s="18">
        <f>F38*$G$60</f>
        <v>4841419.3317930223</v>
      </c>
      <c r="I60" s="23" t="s">
        <v>71</v>
      </c>
      <c r="J60" s="23" t="s">
        <v>72</v>
      </c>
    </row>
    <row r="61" spans="1:13" x14ac:dyDescent="0.25">
      <c r="A61" s="3">
        <f t="shared" si="0"/>
        <v>49</v>
      </c>
      <c r="B61" s="7" t="s">
        <v>77</v>
      </c>
      <c r="C61" s="29"/>
      <c r="D61" s="29"/>
      <c r="E61" s="29"/>
      <c r="F61" s="61">
        <v>3544743.3799999994</v>
      </c>
      <c r="G61" s="31"/>
      <c r="H61" s="13"/>
      <c r="I61" t="s">
        <v>6</v>
      </c>
    </row>
    <row r="62" spans="1:13" x14ac:dyDescent="0.25">
      <c r="A62" s="3">
        <f t="shared" si="0"/>
        <v>50</v>
      </c>
      <c r="B62" s="7" t="s">
        <v>78</v>
      </c>
      <c r="C62" s="29"/>
      <c r="D62" s="29"/>
      <c r="E62" s="29"/>
      <c r="F62" s="13">
        <f>0.0029226345497191*F43</f>
        <v>75842.705979391772</v>
      </c>
      <c r="G62" s="31"/>
      <c r="H62" s="13"/>
      <c r="I62" t="s">
        <v>67</v>
      </c>
    </row>
    <row r="63" spans="1:13" x14ac:dyDescent="0.25">
      <c r="A63" s="3">
        <f t="shared" si="0"/>
        <v>51</v>
      </c>
      <c r="B63" s="7" t="s">
        <v>79</v>
      </c>
      <c r="C63" s="29"/>
      <c r="D63" s="29"/>
      <c r="E63" s="29"/>
      <c r="F63" s="13">
        <f>0.0029226345497191*F44</f>
        <v>20469.235197311973</v>
      </c>
      <c r="G63" s="32"/>
      <c r="I63" t="s">
        <v>69</v>
      </c>
    </row>
    <row r="64" spans="1:13" ht="18" x14ac:dyDescent="0.35">
      <c r="A64" s="3">
        <f t="shared" si="0"/>
        <v>52</v>
      </c>
      <c r="B64" s="7" t="s">
        <v>80</v>
      </c>
      <c r="C64" s="29"/>
      <c r="D64" s="29"/>
      <c r="E64" s="29"/>
      <c r="F64" s="13">
        <f>0.0029226345497191*F45</f>
        <v>22398.79674335894</v>
      </c>
      <c r="G64" s="30">
        <f>(F61+F62+F63+F64)/$F$126</f>
        <v>3.3585292397390288E-3</v>
      </c>
      <c r="H64" s="18">
        <f>F38*$G$64</f>
        <v>311902.7476671933</v>
      </c>
      <c r="I64" s="23" t="s">
        <v>71</v>
      </c>
      <c r="J64" s="23" t="s">
        <v>72</v>
      </c>
    </row>
    <row r="65" spans="1:10" x14ac:dyDescent="0.25">
      <c r="A65" s="3">
        <f t="shared" si="0"/>
        <v>53</v>
      </c>
      <c r="B65" s="7" t="s">
        <v>81</v>
      </c>
      <c r="C65" s="29"/>
      <c r="D65" s="29"/>
      <c r="E65" s="29"/>
      <c r="F65" s="61">
        <v>14432263.460000001</v>
      </c>
      <c r="G65" s="31"/>
      <c r="H65" s="13"/>
      <c r="I65" t="s">
        <v>6</v>
      </c>
    </row>
    <row r="66" spans="1:10" x14ac:dyDescent="0.25">
      <c r="A66" s="3">
        <f t="shared" si="0"/>
        <v>54</v>
      </c>
      <c r="B66" s="7" t="s">
        <v>82</v>
      </c>
      <c r="C66" s="29"/>
      <c r="D66" s="29"/>
      <c r="E66" s="29"/>
      <c r="F66" s="13">
        <f>0.0194683015543929*F43</f>
        <v>505204.68624784733</v>
      </c>
      <c r="G66" s="31"/>
      <c r="H66" s="13"/>
      <c r="I66" t="s">
        <v>67</v>
      </c>
    </row>
    <row r="67" spans="1:10" x14ac:dyDescent="0.25">
      <c r="A67" s="3">
        <f t="shared" si="0"/>
        <v>55</v>
      </c>
      <c r="B67" s="7" t="s">
        <v>83</v>
      </c>
      <c r="C67" s="29"/>
      <c r="D67" s="29"/>
      <c r="E67" s="29"/>
      <c r="F67" s="13">
        <f t="shared" ref="F67:F68" si="4">0.0194683015543929*F44</f>
        <v>136350.00771730536</v>
      </c>
      <c r="G67" s="32"/>
      <c r="I67" t="s">
        <v>69</v>
      </c>
    </row>
    <row r="68" spans="1:10" ht="18" x14ac:dyDescent="0.35">
      <c r="A68" s="3">
        <f t="shared" si="0"/>
        <v>56</v>
      </c>
      <c r="B68" s="7" t="s">
        <v>84</v>
      </c>
      <c r="C68" s="29"/>
      <c r="D68" s="29"/>
      <c r="E68" s="29"/>
      <c r="F68" s="13">
        <f t="shared" si="4"/>
        <v>149203.23497071388</v>
      </c>
      <c r="G68" s="30">
        <f>(F65+F66+F67+F68)/$F$126</f>
        <v>1.3955944528368012E-2</v>
      </c>
      <c r="H68" s="18">
        <f>F38*$G$68</f>
        <v>1296072.5168577519</v>
      </c>
      <c r="I68" s="23" t="s">
        <v>71</v>
      </c>
      <c r="J68" s="23" t="s">
        <v>72</v>
      </c>
    </row>
    <row r="69" spans="1:10" x14ac:dyDescent="0.25">
      <c r="A69" s="3">
        <f t="shared" si="0"/>
        <v>57</v>
      </c>
      <c r="B69" s="7" t="s">
        <v>85</v>
      </c>
      <c r="C69" s="29"/>
      <c r="D69" s="29"/>
      <c r="E69" s="29"/>
      <c r="F69" s="61">
        <v>109078.71999999999</v>
      </c>
      <c r="G69" s="31"/>
      <c r="H69" s="13"/>
      <c r="I69" t="s">
        <v>6</v>
      </c>
    </row>
    <row r="70" spans="1:10" x14ac:dyDescent="0.25">
      <c r="A70" s="3">
        <f t="shared" si="0"/>
        <v>58</v>
      </c>
      <c r="B70" s="7" t="s">
        <v>86</v>
      </c>
      <c r="C70" s="29"/>
      <c r="D70" s="29"/>
      <c r="E70" s="29"/>
      <c r="F70" s="13">
        <f>0.0000992931805308*F43</f>
        <v>2576.6695659845386</v>
      </c>
      <c r="G70" s="31"/>
      <c r="H70" s="13"/>
      <c r="I70" t="s">
        <v>67</v>
      </c>
    </row>
    <row r="71" spans="1:10" x14ac:dyDescent="0.25">
      <c r="A71" s="3">
        <f t="shared" ref="A71:A76" si="5">A70+1</f>
        <v>59</v>
      </c>
      <c r="B71" s="7" t="s">
        <v>87</v>
      </c>
      <c r="C71" s="29"/>
      <c r="D71" s="29"/>
      <c r="E71" s="29"/>
      <c r="F71" s="13">
        <f t="shared" ref="F71:F72" si="6">0.0000992931805308*F44</f>
        <v>695.41895546586443</v>
      </c>
      <c r="G71" s="32"/>
      <c r="I71" t="s">
        <v>69</v>
      </c>
    </row>
    <row r="72" spans="1:10" ht="18" x14ac:dyDescent="0.35">
      <c r="A72" s="3">
        <f t="shared" si="5"/>
        <v>60</v>
      </c>
      <c r="B72" s="7" t="s">
        <v>88</v>
      </c>
      <c r="C72" s="29"/>
      <c r="D72" s="29"/>
      <c r="E72" s="29"/>
      <c r="F72" s="13">
        <f t="shared" si="6"/>
        <v>760.97361160833179</v>
      </c>
      <c r="G72" s="30">
        <f>(F69+F70+F71+F72)/$F$126</f>
        <v>1.0369700709355456E-4</v>
      </c>
      <c r="H72" s="18">
        <f>F38*$G$72</f>
        <v>9630.2217812036415</v>
      </c>
      <c r="I72" s="23" t="s">
        <v>71</v>
      </c>
      <c r="J72" s="23" t="s">
        <v>72</v>
      </c>
    </row>
    <row r="73" spans="1:10" x14ac:dyDescent="0.25">
      <c r="A73" s="3">
        <f t="shared" si="5"/>
        <v>61</v>
      </c>
      <c r="B73" s="7" t="s">
        <v>89</v>
      </c>
      <c r="C73" s="29"/>
      <c r="D73" s="29"/>
      <c r="E73" s="29"/>
      <c r="F73" s="61">
        <v>21243808.559999999</v>
      </c>
      <c r="G73" s="31"/>
      <c r="H73" s="13"/>
      <c r="I73" t="s">
        <v>6</v>
      </c>
    </row>
    <row r="74" spans="1:10" x14ac:dyDescent="0.25">
      <c r="A74" s="3">
        <f t="shared" si="5"/>
        <v>62</v>
      </c>
      <c r="B74" s="7" t="s">
        <v>90</v>
      </c>
      <c r="C74" s="29"/>
      <c r="D74" s="29"/>
      <c r="E74" s="29"/>
      <c r="F74" s="13">
        <f>0.0167856067315254*F43</f>
        <v>435588.44404516363</v>
      </c>
      <c r="G74" s="31"/>
      <c r="H74" s="13"/>
      <c r="I74" t="s">
        <v>67</v>
      </c>
    </row>
    <row r="75" spans="1:10" x14ac:dyDescent="0.25">
      <c r="A75" s="3">
        <f t="shared" si="5"/>
        <v>63</v>
      </c>
      <c r="B75" s="7" t="s">
        <v>91</v>
      </c>
      <c r="C75" s="29"/>
      <c r="D75" s="29"/>
      <c r="E75" s="29"/>
      <c r="F75" s="13">
        <f t="shared" ref="F75:F76" si="7">0.0167856067315254*F44</f>
        <v>117561.23671028233</v>
      </c>
      <c r="G75" s="32"/>
      <c r="I75" t="s">
        <v>69</v>
      </c>
    </row>
    <row r="76" spans="1:10" ht="18" x14ac:dyDescent="0.35">
      <c r="A76" s="3">
        <f t="shared" si="5"/>
        <v>64</v>
      </c>
      <c r="B76" s="7" t="s">
        <v>92</v>
      </c>
      <c r="C76" s="29"/>
      <c r="D76" s="29"/>
      <c r="E76" s="29"/>
      <c r="F76" s="18">
        <f t="shared" si="7"/>
        <v>128643.31376275934</v>
      </c>
      <c r="G76" s="30">
        <f>(F73+F74+F75+F76)/$F$126</f>
        <v>2.0100640420064812E-2</v>
      </c>
      <c r="H76" s="18">
        <f>F38*$G$76</f>
        <v>1866723.3569702739</v>
      </c>
      <c r="I76" s="23" t="s">
        <v>71</v>
      </c>
      <c r="J76" s="23" t="s">
        <v>72</v>
      </c>
    </row>
    <row r="77" spans="1:10" x14ac:dyDescent="0.25">
      <c r="A77" s="37" t="str">
        <f>A1</f>
        <v>EL PASO ELECTRIC COMPANY</v>
      </c>
      <c r="F77" s="64"/>
      <c r="G77" s="33"/>
      <c r="H77" s="13"/>
      <c r="J77" s="2" t="str">
        <f>J1</f>
        <v>EXHIBIT AH-4R</v>
      </c>
    </row>
    <row r="78" spans="1:10" x14ac:dyDescent="0.25">
      <c r="A78" s="37" t="str">
        <f t="shared" ref="A78:A79" si="8">A2</f>
        <v>2021 TEXAS RATE CASE - REBUTTAL</v>
      </c>
      <c r="G78" s="33"/>
      <c r="J78" s="2" t="s">
        <v>197</v>
      </c>
    </row>
    <row r="79" spans="1:10" x14ac:dyDescent="0.25">
      <c r="A79" s="37" t="str">
        <f t="shared" si="8"/>
        <v>DISTRIBUTION COST RECOVERY FACTOR BASELINE</v>
      </c>
      <c r="G79" s="33"/>
    </row>
    <row r="80" spans="1:10" x14ac:dyDescent="0.25">
      <c r="A80" s="3"/>
      <c r="G80" s="33"/>
    </row>
    <row r="81" spans="1:10" ht="18" x14ac:dyDescent="0.35">
      <c r="A81" s="3">
        <f>A76+1</f>
        <v>65</v>
      </c>
      <c r="B81" s="4" t="s">
        <v>59</v>
      </c>
      <c r="F81" s="23"/>
      <c r="G81" s="6" t="s">
        <v>61</v>
      </c>
      <c r="H81" s="6" t="s">
        <v>62</v>
      </c>
      <c r="I81" s="6" t="s">
        <v>3</v>
      </c>
    </row>
    <row r="82" spans="1:10" x14ac:dyDescent="0.25">
      <c r="A82" s="3">
        <f>A81+1</f>
        <v>66</v>
      </c>
      <c r="B82" s="7" t="s">
        <v>93</v>
      </c>
      <c r="C82" s="29"/>
      <c r="D82" s="29"/>
      <c r="E82" s="29"/>
      <c r="F82" s="13">
        <v>645.29999999999995</v>
      </c>
      <c r="G82" s="31"/>
      <c r="H82" s="13"/>
      <c r="I82" t="s">
        <v>6</v>
      </c>
    </row>
    <row r="83" spans="1:10" x14ac:dyDescent="0.25">
      <c r="A83" s="3">
        <f t="shared" ref="A83:A126" si="9">A82+1</f>
        <v>67</v>
      </c>
      <c r="B83" s="7" t="s">
        <v>94</v>
      </c>
      <c r="C83" s="29"/>
      <c r="D83" s="29"/>
      <c r="E83" s="29"/>
      <c r="F83" s="13">
        <f>0.0000031517936688*F43</f>
        <v>81.789411732466363</v>
      </c>
      <c r="G83" s="31"/>
      <c r="H83" s="13"/>
      <c r="I83" t="s">
        <v>67</v>
      </c>
    </row>
    <row r="84" spans="1:10" x14ac:dyDescent="0.25">
      <c r="A84" s="3">
        <f t="shared" si="9"/>
        <v>68</v>
      </c>
      <c r="B84" s="7" t="s">
        <v>95</v>
      </c>
      <c r="C84" s="29"/>
      <c r="D84" s="29"/>
      <c r="E84" s="29"/>
      <c r="F84" s="13">
        <f t="shared" ref="F84:F85" si="10">0.0000031517936688*F44</f>
        <v>22.074195320200619</v>
      </c>
      <c r="G84" s="32"/>
      <c r="I84" t="s">
        <v>69</v>
      </c>
    </row>
    <row r="85" spans="1:10" ht="18" x14ac:dyDescent="0.35">
      <c r="A85" s="3">
        <f t="shared" si="9"/>
        <v>69</v>
      </c>
      <c r="B85" s="7" t="s">
        <v>96</v>
      </c>
      <c r="C85" s="29"/>
      <c r="D85" s="29"/>
      <c r="E85" s="29"/>
      <c r="F85" s="13">
        <f t="shared" si="10"/>
        <v>24.155050713145755</v>
      </c>
      <c r="G85" s="30">
        <f>(F82+F83+F84+F85)/$F$126</f>
        <v>7.0895205457542267E-7</v>
      </c>
      <c r="H85" s="18">
        <f>F38*$G$85</f>
        <v>65.839561904054918</v>
      </c>
      <c r="I85" s="23" t="s">
        <v>71</v>
      </c>
      <c r="J85" s="23" t="s">
        <v>72</v>
      </c>
    </row>
    <row r="86" spans="1:10" x14ac:dyDescent="0.25">
      <c r="A86" s="3">
        <f t="shared" si="9"/>
        <v>70</v>
      </c>
      <c r="B86" s="7" t="s">
        <v>97</v>
      </c>
      <c r="C86" s="29"/>
      <c r="D86" s="29"/>
      <c r="E86" s="29"/>
      <c r="F86" s="61">
        <v>1384075.1900000002</v>
      </c>
      <c r="G86" s="31"/>
      <c r="H86" s="13"/>
      <c r="I86" t="s">
        <v>6</v>
      </c>
    </row>
    <row r="87" spans="1:10" x14ac:dyDescent="0.25">
      <c r="A87" s="3">
        <f t="shared" si="9"/>
        <v>71</v>
      </c>
      <c r="B87" s="7" t="s">
        <v>98</v>
      </c>
      <c r="C87" s="29"/>
      <c r="D87" s="29"/>
      <c r="E87" s="29"/>
      <c r="F87" s="13">
        <f>0.0011580263155742*F43</f>
        <v>30050.917374166296</v>
      </c>
      <c r="G87" s="31"/>
      <c r="H87" s="13"/>
      <c r="I87" t="s">
        <v>67</v>
      </c>
    </row>
    <row r="88" spans="1:10" x14ac:dyDescent="0.25">
      <c r="A88" s="3">
        <f t="shared" si="9"/>
        <v>72</v>
      </c>
      <c r="B88" s="7" t="s">
        <v>99</v>
      </c>
      <c r="C88" s="29"/>
      <c r="D88" s="29"/>
      <c r="E88" s="29"/>
      <c r="F88" s="13">
        <f t="shared" ref="F88:F89" si="11">0.0011580263155742*F44</f>
        <v>8110.4608239313211</v>
      </c>
      <c r="G88" s="32"/>
      <c r="I88" t="s">
        <v>69</v>
      </c>
    </row>
    <row r="89" spans="1:10" ht="18" x14ac:dyDescent="0.35">
      <c r="A89" s="3">
        <f t="shared" si="9"/>
        <v>73</v>
      </c>
      <c r="B89" s="7" t="s">
        <v>100</v>
      </c>
      <c r="C89" s="29"/>
      <c r="D89" s="29"/>
      <c r="E89" s="29"/>
      <c r="F89" s="13">
        <f t="shared" si="11"/>
        <v>8875.0049398069041</v>
      </c>
      <c r="G89" s="30">
        <f>(F86+F87+F88+F89)/$F$126</f>
        <v>1.3119940659831269E-3</v>
      </c>
      <c r="H89" s="18">
        <f>F38*$G$89</f>
        <v>121843.3799120319</v>
      </c>
      <c r="I89" s="23" t="s">
        <v>71</v>
      </c>
      <c r="J89" s="23" t="s">
        <v>72</v>
      </c>
    </row>
    <row r="90" spans="1:10" x14ac:dyDescent="0.25">
      <c r="A90" s="3">
        <f t="shared" si="9"/>
        <v>74</v>
      </c>
      <c r="B90" s="7" t="s">
        <v>188</v>
      </c>
      <c r="C90" s="29"/>
      <c r="D90" s="29"/>
      <c r="E90" s="29"/>
      <c r="F90" s="61">
        <v>202104615.72999999</v>
      </c>
      <c r="G90" s="31"/>
      <c r="H90" s="13"/>
      <c r="I90" t="s">
        <v>6</v>
      </c>
    </row>
    <row r="91" spans="1:10" x14ac:dyDescent="0.25">
      <c r="A91" s="3">
        <f t="shared" si="9"/>
        <v>75</v>
      </c>
      <c r="B91" s="7" t="s">
        <v>189</v>
      </c>
      <c r="C91" s="29"/>
      <c r="D91" s="29"/>
      <c r="E91" s="29"/>
      <c r="F91" s="13">
        <f>0.162560173462073*F43</f>
        <v>4218455.3799337968</v>
      </c>
      <c r="G91" s="31"/>
      <c r="H91" s="13"/>
      <c r="I91" t="s">
        <v>67</v>
      </c>
    </row>
    <row r="92" spans="1:10" x14ac:dyDescent="0.25">
      <c r="A92" s="3">
        <f t="shared" si="9"/>
        <v>76</v>
      </c>
      <c r="B92" s="7" t="s">
        <v>190</v>
      </c>
      <c r="C92" s="29"/>
      <c r="D92" s="29"/>
      <c r="E92" s="29"/>
      <c r="F92" s="13">
        <f t="shared" ref="F92:F93" si="12">0.162560173462073*F44</f>
        <v>1138521.5522860412</v>
      </c>
      <c r="G92" s="32"/>
      <c r="I92" t="s">
        <v>69</v>
      </c>
    </row>
    <row r="93" spans="1:10" ht="18" x14ac:dyDescent="0.35">
      <c r="A93" s="3">
        <f t="shared" si="9"/>
        <v>77</v>
      </c>
      <c r="B93" s="7" t="s">
        <v>191</v>
      </c>
      <c r="C93" s="29"/>
      <c r="D93" s="29"/>
      <c r="E93" s="29"/>
      <c r="F93" s="13">
        <f t="shared" si="12"/>
        <v>1245845.904439918</v>
      </c>
      <c r="G93" s="30">
        <f>(F90+F91+F92+F93)/$F$126</f>
        <v>0.19133583017961486</v>
      </c>
      <c r="H93" s="18">
        <f>F38*$G$93</f>
        <v>17769138.483023182</v>
      </c>
      <c r="I93" s="23" t="s">
        <v>71</v>
      </c>
      <c r="J93" s="23" t="s">
        <v>72</v>
      </c>
    </row>
    <row r="94" spans="1:10" x14ac:dyDescent="0.25">
      <c r="A94" s="3">
        <f t="shared" si="9"/>
        <v>78</v>
      </c>
      <c r="B94" s="7" t="s">
        <v>101</v>
      </c>
      <c r="C94" s="29"/>
      <c r="D94" s="29"/>
      <c r="E94" s="29"/>
      <c r="F94" s="61">
        <v>54844270.539999999</v>
      </c>
      <c r="G94" s="31"/>
      <c r="H94" s="13"/>
      <c r="I94" t="s">
        <v>6</v>
      </c>
    </row>
    <row r="95" spans="1:10" x14ac:dyDescent="0.25">
      <c r="A95" s="3">
        <f t="shared" si="9"/>
        <v>79</v>
      </c>
      <c r="B95" s="7" t="s">
        <v>102</v>
      </c>
      <c r="C95" s="29"/>
      <c r="D95" s="29"/>
      <c r="E95" s="29"/>
      <c r="F95" s="13">
        <f>0.0432777487596032*F43</f>
        <v>1123062.6062844705</v>
      </c>
      <c r="G95" s="31"/>
      <c r="H95" s="13"/>
      <c r="I95" t="s">
        <v>67</v>
      </c>
    </row>
    <row r="96" spans="1:10" x14ac:dyDescent="0.25">
      <c r="A96" s="3">
        <f t="shared" si="9"/>
        <v>80</v>
      </c>
      <c r="B96" s="7" t="s">
        <v>103</v>
      </c>
      <c r="C96" s="29"/>
      <c r="D96" s="29"/>
      <c r="E96" s="29"/>
      <c r="F96" s="13">
        <f t="shared" ref="F96:F97" si="13">0.0432777487596032*F44</f>
        <v>303104.06693017308</v>
      </c>
      <c r="G96" s="32"/>
      <c r="I96" t="s">
        <v>69</v>
      </c>
    </row>
    <row r="97" spans="1:10" ht="18" x14ac:dyDescent="0.35">
      <c r="A97" s="3">
        <f t="shared" si="9"/>
        <v>81</v>
      </c>
      <c r="B97" s="7" t="s">
        <v>104</v>
      </c>
      <c r="C97" s="29"/>
      <c r="D97" s="29"/>
      <c r="E97" s="29"/>
      <c r="F97" s="13">
        <f t="shared" si="13"/>
        <v>331676.60256041057</v>
      </c>
      <c r="G97" s="30">
        <f>(F94+F95+F96+F97)/$F$126</f>
        <v>5.1890878979875626E-2</v>
      </c>
      <c r="H97" s="18">
        <f>F38*$G$97</f>
        <v>4819046.2483353708</v>
      </c>
      <c r="I97" s="23" t="s">
        <v>71</v>
      </c>
      <c r="J97" s="23" t="s">
        <v>72</v>
      </c>
    </row>
    <row r="98" spans="1:10" x14ac:dyDescent="0.25">
      <c r="A98" s="3">
        <f t="shared" si="9"/>
        <v>82</v>
      </c>
      <c r="B98" s="7" t="s">
        <v>105</v>
      </c>
      <c r="C98" s="29"/>
      <c r="D98" s="29"/>
      <c r="E98" s="29"/>
      <c r="F98" s="61">
        <v>3742.75</v>
      </c>
      <c r="G98" s="31"/>
      <c r="H98" s="13"/>
      <c r="I98" t="s">
        <v>6</v>
      </c>
    </row>
    <row r="99" spans="1:10" x14ac:dyDescent="0.25">
      <c r="A99" s="3">
        <f t="shared" si="9"/>
        <v>83</v>
      </c>
      <c r="B99" s="7" t="s">
        <v>106</v>
      </c>
      <c r="C99" s="29"/>
      <c r="D99" s="29"/>
      <c r="E99" s="29"/>
      <c r="F99" s="13">
        <f>0.0000182818408129*F43</f>
        <v>474.41589221891695</v>
      </c>
      <c r="G99" s="31"/>
      <c r="H99" s="13"/>
      <c r="I99" t="s">
        <v>67</v>
      </c>
    </row>
    <row r="100" spans="1:10" x14ac:dyDescent="0.25">
      <c r="A100" s="3">
        <f t="shared" si="9"/>
        <v>84</v>
      </c>
      <c r="B100" s="7" t="s">
        <v>107</v>
      </c>
      <c r="C100" s="29"/>
      <c r="D100" s="29"/>
      <c r="E100" s="29"/>
      <c r="F100" s="13">
        <f t="shared" ref="F100:F101" si="14">0.0000182818408129*F44</f>
        <v>128.04040090302558</v>
      </c>
      <c r="G100" s="32"/>
      <c r="I100" t="s">
        <v>69</v>
      </c>
    </row>
    <row r="101" spans="1:10" ht="18" x14ac:dyDescent="0.35">
      <c r="A101" s="3">
        <f t="shared" si="9"/>
        <v>85</v>
      </c>
      <c r="B101" s="7" t="s">
        <v>108</v>
      </c>
      <c r="C101" s="29"/>
      <c r="D101" s="29"/>
      <c r="E101" s="29"/>
      <c r="F101" s="13">
        <f t="shared" si="14"/>
        <v>140.11031126075892</v>
      </c>
      <c r="G101" s="30">
        <f>(F98+F99+F100+F101)/$F$126</f>
        <v>4.1119846135425184E-6</v>
      </c>
      <c r="H101" s="18">
        <f>F38*$G$101</f>
        <v>381.87528164226791</v>
      </c>
      <c r="I101" s="23" t="s">
        <v>71</v>
      </c>
      <c r="J101" s="23" t="s">
        <v>72</v>
      </c>
    </row>
    <row r="102" spans="1:10" x14ac:dyDescent="0.25">
      <c r="A102" s="3">
        <f t="shared" si="9"/>
        <v>86</v>
      </c>
      <c r="B102" s="7" t="s">
        <v>109</v>
      </c>
      <c r="C102" s="29"/>
      <c r="D102" s="29"/>
      <c r="E102" s="29"/>
      <c r="F102" s="61">
        <v>12469005.259999998</v>
      </c>
      <c r="G102" s="31"/>
      <c r="H102" s="13"/>
      <c r="I102" t="s">
        <v>6</v>
      </c>
    </row>
    <row r="103" spans="1:10" x14ac:dyDescent="0.25">
      <c r="A103" s="3">
        <f t="shared" si="9"/>
        <v>87</v>
      </c>
      <c r="B103" s="7" t="s">
        <v>110</v>
      </c>
      <c r="C103" s="29"/>
      <c r="D103" s="29"/>
      <c r="E103" s="29"/>
      <c r="F103" s="13">
        <f>0.006053247949386*F43</f>
        <v>157082.48726812698</v>
      </c>
      <c r="G103" s="31"/>
      <c r="H103" s="13"/>
      <c r="I103" t="s">
        <v>67</v>
      </c>
    </row>
    <row r="104" spans="1:10" x14ac:dyDescent="0.25">
      <c r="A104" s="3">
        <f t="shared" si="9"/>
        <v>88</v>
      </c>
      <c r="B104" s="7" t="s">
        <v>111</v>
      </c>
      <c r="C104" s="29"/>
      <c r="D104" s="29"/>
      <c r="E104" s="29"/>
      <c r="F104" s="13">
        <f t="shared" ref="F104:F105" si="15">0.006053247949386*F44</f>
        <v>42395.090414412989</v>
      </c>
      <c r="G104" s="32"/>
      <c r="I104" t="s">
        <v>69</v>
      </c>
    </row>
    <row r="105" spans="1:10" ht="18" x14ac:dyDescent="0.35">
      <c r="A105" s="3">
        <f t="shared" si="9"/>
        <v>89</v>
      </c>
      <c r="B105" s="7" t="s">
        <v>112</v>
      </c>
      <c r="C105" s="29"/>
      <c r="D105" s="29"/>
      <c r="E105" s="29"/>
      <c r="F105" s="13">
        <f t="shared" si="15"/>
        <v>46391.523862770555</v>
      </c>
      <c r="G105" s="30">
        <f>(F102+F103+F104+F105)/$F$126</f>
        <v>1.16565612529366E-2</v>
      </c>
      <c r="H105" s="18">
        <f>F38*$G$105</f>
        <v>1082531.4367143568</v>
      </c>
      <c r="I105" s="23" t="s">
        <v>71</v>
      </c>
      <c r="J105" s="23" t="s">
        <v>72</v>
      </c>
    </row>
    <row r="106" spans="1:10" x14ac:dyDescent="0.25">
      <c r="A106" s="3">
        <f t="shared" si="9"/>
        <v>90</v>
      </c>
      <c r="B106" s="7" t="s">
        <v>113</v>
      </c>
      <c r="C106" s="29"/>
      <c r="D106" s="29"/>
      <c r="E106" s="29"/>
      <c r="F106" s="61">
        <v>1032.48</v>
      </c>
      <c r="G106" s="31"/>
      <c r="H106" s="13"/>
      <c r="I106" t="s">
        <v>6</v>
      </c>
    </row>
    <row r="107" spans="1:10" x14ac:dyDescent="0.25">
      <c r="A107" s="3">
        <f t="shared" si="9"/>
        <v>91</v>
      </c>
      <c r="B107" s="7" t="s">
        <v>114</v>
      </c>
      <c r="C107" s="29"/>
      <c r="D107" s="29"/>
      <c r="E107" s="29"/>
      <c r="F107" s="13">
        <f>0.0000050412526441*F43</f>
        <v>130.82109156995193</v>
      </c>
      <c r="G107" s="31"/>
      <c r="H107" s="13"/>
      <c r="I107" t="s">
        <v>67</v>
      </c>
    </row>
    <row r="108" spans="1:10" x14ac:dyDescent="0.25">
      <c r="A108" s="3">
        <f t="shared" si="9"/>
        <v>92</v>
      </c>
      <c r="B108" s="7" t="s">
        <v>115</v>
      </c>
      <c r="C108" s="29"/>
      <c r="D108" s="29"/>
      <c r="E108" s="29"/>
      <c r="F108" s="13">
        <f t="shared" ref="F108:F109" si="16">0.0000050412526441*F44</f>
        <v>35.307385958012311</v>
      </c>
      <c r="G108" s="32"/>
      <c r="I108" t="s">
        <v>69</v>
      </c>
    </row>
    <row r="109" spans="1:10" ht="18" x14ac:dyDescent="0.35">
      <c r="A109" s="3">
        <f t="shared" si="9"/>
        <v>93</v>
      </c>
      <c r="B109" s="7" t="s">
        <v>116</v>
      </c>
      <c r="C109" s="29"/>
      <c r="D109" s="29"/>
      <c r="E109" s="29"/>
      <c r="F109" s="13">
        <f t="shared" si="16"/>
        <v>38.635686872985708</v>
      </c>
      <c r="G109" s="30">
        <f>(F106+F107+F108+F109)/$F$126</f>
        <v>1.1342630667901659E-6</v>
      </c>
      <c r="H109" s="18">
        <f>F38*$G$109</f>
        <v>105.33770643508228</v>
      </c>
      <c r="I109" s="23" t="s">
        <v>71</v>
      </c>
      <c r="J109" s="23" t="s">
        <v>72</v>
      </c>
    </row>
    <row r="110" spans="1:10" x14ac:dyDescent="0.25">
      <c r="A110" s="3">
        <f t="shared" si="9"/>
        <v>94</v>
      </c>
      <c r="B110" s="7" t="s">
        <v>117</v>
      </c>
      <c r="C110" s="29"/>
      <c r="D110" s="29"/>
      <c r="E110" s="29"/>
      <c r="F110" s="61">
        <v>4904.28</v>
      </c>
      <c r="G110" s="31"/>
      <c r="H110" s="13"/>
      <c r="I110" t="s">
        <v>6</v>
      </c>
    </row>
    <row r="111" spans="1:10" x14ac:dyDescent="0.25">
      <c r="A111" s="3">
        <f t="shared" si="9"/>
        <v>95</v>
      </c>
      <c r="B111" s="7" t="s">
        <v>118</v>
      </c>
      <c r="C111" s="29"/>
      <c r="D111" s="29"/>
      <c r="E111" s="29"/>
      <c r="F111" s="13">
        <f>0.0000239511161977*F43</f>
        <v>621.53424684416927</v>
      </c>
      <c r="G111" s="31"/>
      <c r="H111" s="13"/>
      <c r="I111" t="s">
        <v>67</v>
      </c>
    </row>
    <row r="112" spans="1:10" x14ac:dyDescent="0.25">
      <c r="A112" s="3">
        <f t="shared" si="9"/>
        <v>96</v>
      </c>
      <c r="B112" s="7" t="s">
        <v>119</v>
      </c>
      <c r="C112" s="29"/>
      <c r="D112" s="29"/>
      <c r="E112" s="29"/>
      <c r="F112" s="13">
        <f t="shared" ref="F112:F113" si="17">0.0000239511161977*F44</f>
        <v>167.74626534678779</v>
      </c>
      <c r="G112" s="32"/>
      <c r="I112" t="s">
        <v>69</v>
      </c>
    </row>
    <row r="113" spans="1:10" ht="18" x14ac:dyDescent="0.35">
      <c r="A113" s="3">
        <f t="shared" si="9"/>
        <v>97</v>
      </c>
      <c r="B113" s="7" t="s">
        <v>120</v>
      </c>
      <c r="C113" s="29"/>
      <c r="D113" s="29"/>
      <c r="E113" s="29"/>
      <c r="F113" s="13">
        <f t="shared" si="17"/>
        <v>183.55910544491991</v>
      </c>
      <c r="G113" s="30">
        <f>(F110+F111+F112+F113)/$F$126</f>
        <v>5.3879419383804194E-6</v>
      </c>
      <c r="H113" s="18">
        <f>F38*$G$113</f>
        <v>500.37197085196107</v>
      </c>
      <c r="I113" s="23" t="s">
        <v>71</v>
      </c>
      <c r="J113" s="23" t="s">
        <v>72</v>
      </c>
    </row>
    <row r="114" spans="1:10" x14ac:dyDescent="0.25">
      <c r="A114" s="3">
        <f t="shared" si="9"/>
        <v>98</v>
      </c>
      <c r="B114" s="7" t="s">
        <v>121</v>
      </c>
      <c r="C114" s="29"/>
      <c r="D114" s="29"/>
      <c r="E114" s="29"/>
      <c r="F114" s="61">
        <v>984733.95</v>
      </c>
      <c r="G114" s="31"/>
      <c r="H114" s="13"/>
      <c r="I114" t="s">
        <v>6</v>
      </c>
    </row>
    <row r="115" spans="1:10" x14ac:dyDescent="0.25">
      <c r="A115" s="3">
        <f t="shared" si="9"/>
        <v>99</v>
      </c>
      <c r="B115" s="7" t="s">
        <v>122</v>
      </c>
      <c r="C115" s="29"/>
      <c r="D115" s="29"/>
      <c r="E115" s="29"/>
      <c r="F115" s="13">
        <f>0.000770892972714*F43</f>
        <v>20004.762168005753</v>
      </c>
      <c r="G115" s="31"/>
      <c r="H115" s="13"/>
      <c r="I115" t="s">
        <v>67</v>
      </c>
    </row>
    <row r="116" spans="1:10" x14ac:dyDescent="0.25">
      <c r="A116" s="3">
        <f t="shared" si="9"/>
        <v>100</v>
      </c>
      <c r="B116" s="7" t="s">
        <v>123</v>
      </c>
      <c r="C116" s="29"/>
      <c r="D116" s="29"/>
      <c r="E116" s="29"/>
      <c r="F116" s="13">
        <f t="shared" ref="F116:F117" si="18">0.000770892972714*F44</f>
        <v>5399.0977325421936</v>
      </c>
      <c r="G116" s="32"/>
      <c r="I116" t="s">
        <v>69</v>
      </c>
    </row>
    <row r="117" spans="1:10" ht="18" x14ac:dyDescent="0.35">
      <c r="A117" s="3">
        <f t="shared" si="9"/>
        <v>101</v>
      </c>
      <c r="B117" s="7" t="s">
        <v>124</v>
      </c>
      <c r="C117" s="29"/>
      <c r="D117" s="29"/>
      <c r="E117" s="29"/>
      <c r="F117" s="13">
        <f t="shared" si="18"/>
        <v>5908.051353312102</v>
      </c>
      <c r="G117" s="30">
        <f>(F114+F115+F116+F117)/$F$126</f>
        <v>9.3147603985124436E-4</v>
      </c>
      <c r="H117" s="18">
        <f>F38*$G$117</f>
        <v>86505.10847966728</v>
      </c>
      <c r="I117" s="23" t="s">
        <v>71</v>
      </c>
      <c r="J117" s="23" t="s">
        <v>72</v>
      </c>
    </row>
    <row r="118" spans="1:10" x14ac:dyDescent="0.25">
      <c r="A118" s="3">
        <f t="shared" si="9"/>
        <v>102</v>
      </c>
      <c r="B118" s="7" t="s">
        <v>125</v>
      </c>
      <c r="C118" s="29"/>
      <c r="D118" s="29"/>
      <c r="E118" s="29"/>
      <c r="F118" s="61">
        <v>31594567.940000001</v>
      </c>
      <c r="G118" s="32"/>
      <c r="H118" s="13"/>
      <c r="I118" t="s">
        <v>6</v>
      </c>
    </row>
    <row r="119" spans="1:10" x14ac:dyDescent="0.25">
      <c r="A119" s="3">
        <f t="shared" si="9"/>
        <v>103</v>
      </c>
      <c r="B119" s="7" t="s">
        <v>126</v>
      </c>
      <c r="C119" s="29"/>
      <c r="D119" s="29"/>
      <c r="E119" s="29"/>
      <c r="F119" s="13">
        <f>0.0253293817327884*F43</f>
        <v>657300.39754176012</v>
      </c>
      <c r="I119" t="s">
        <v>67</v>
      </c>
    </row>
    <row r="120" spans="1:10" x14ac:dyDescent="0.25">
      <c r="A120" s="3">
        <f t="shared" si="9"/>
        <v>104</v>
      </c>
      <c r="B120" s="7" t="s">
        <v>127</v>
      </c>
      <c r="C120" s="29"/>
      <c r="D120" s="29"/>
      <c r="E120" s="29"/>
      <c r="F120" s="13">
        <f t="shared" ref="F120:F121" si="19">0.0253293817327884*F44</f>
        <v>177399.214055269</v>
      </c>
      <c r="I120" t="s">
        <v>69</v>
      </c>
    </row>
    <row r="121" spans="1:10" ht="18" x14ac:dyDescent="0.35">
      <c r="A121" s="3">
        <f t="shared" si="9"/>
        <v>105</v>
      </c>
      <c r="B121" s="7" t="s">
        <v>128</v>
      </c>
      <c r="C121" s="29"/>
      <c r="D121" s="29"/>
      <c r="E121" s="29"/>
      <c r="F121" s="13">
        <f t="shared" si="19"/>
        <v>194122.00308184445</v>
      </c>
      <c r="G121" s="30">
        <f>(F118+F119+F120+F121)/$F$126</f>
        <v>2.9908005994351748E-2</v>
      </c>
      <c r="H121" s="18">
        <f>F38*$G$121</f>
        <v>2777522.1178690856</v>
      </c>
      <c r="I121" s="23" t="s">
        <v>71</v>
      </c>
      <c r="J121" s="23" t="s">
        <v>72</v>
      </c>
    </row>
    <row r="122" spans="1:10" x14ac:dyDescent="0.25">
      <c r="A122" s="3">
        <f t="shared" si="9"/>
        <v>106</v>
      </c>
      <c r="B122" s="7" t="s">
        <v>129</v>
      </c>
      <c r="C122" s="29"/>
      <c r="D122" s="29"/>
      <c r="E122" s="29"/>
      <c r="F122" s="61">
        <v>3342868.5999999996</v>
      </c>
      <c r="G122" s="31"/>
      <c r="H122" s="13"/>
      <c r="I122" t="s">
        <v>6</v>
      </c>
    </row>
    <row r="123" spans="1:10" x14ac:dyDescent="0.25">
      <c r="A123" s="3">
        <f t="shared" si="9"/>
        <v>107</v>
      </c>
      <c r="B123" s="7" t="s">
        <v>130</v>
      </c>
      <c r="F123" s="13">
        <f>0.0061084627384149*F43</f>
        <v>158515.31745568343</v>
      </c>
      <c r="G123" s="31"/>
      <c r="H123" s="13"/>
      <c r="I123" t="s">
        <v>67</v>
      </c>
    </row>
    <row r="124" spans="1:10" x14ac:dyDescent="0.25">
      <c r="A124" s="3">
        <f t="shared" si="9"/>
        <v>108</v>
      </c>
      <c r="B124" s="7" t="s">
        <v>131</v>
      </c>
      <c r="F124" s="13">
        <f t="shared" ref="F124:F125" si="20">0.0061084627384149*F44</f>
        <v>42781.797846962552</v>
      </c>
      <c r="G124" s="32"/>
      <c r="I124" t="s">
        <v>69</v>
      </c>
    </row>
    <row r="125" spans="1:10" ht="18" x14ac:dyDescent="0.35">
      <c r="A125" s="3">
        <f t="shared" si="9"/>
        <v>109</v>
      </c>
      <c r="B125" s="7" t="s">
        <v>132</v>
      </c>
      <c r="F125" s="13">
        <f t="shared" si="20"/>
        <v>46814.68482102469</v>
      </c>
      <c r="G125" s="30">
        <f>(F122+F123+F124+F125)/$F$126</f>
        <v>3.2920878179286276E-3</v>
      </c>
      <c r="H125" s="18">
        <f>F38*$G$125</f>
        <v>305732.40924155869</v>
      </c>
      <c r="I125" s="23" t="s">
        <v>71</v>
      </c>
      <c r="J125" s="23" t="s">
        <v>72</v>
      </c>
    </row>
    <row r="126" spans="1:10" ht="15.75" thickBot="1" x14ac:dyDescent="0.3">
      <c r="A126" s="3">
        <f t="shared" si="9"/>
        <v>110</v>
      </c>
      <c r="B126" t="s">
        <v>52</v>
      </c>
      <c r="F126" s="26">
        <f>SUM(F53:F125)</f>
        <v>1090791193.5299177</v>
      </c>
      <c r="G126" s="35">
        <f>SUM(G53:G125)</f>
        <v>1.0000000000000002</v>
      </c>
      <c r="H126" s="26">
        <f>SUM(H53:H125)</f>
        <v>92868849.845544115</v>
      </c>
    </row>
    <row r="127" spans="1:10" ht="15.75" thickTop="1" x14ac:dyDescent="0.25">
      <c r="A127" s="3"/>
    </row>
    <row r="128" spans="1:10" x14ac:dyDescent="0.25">
      <c r="A128" s="3"/>
      <c r="F128" s="36"/>
    </row>
    <row r="129" spans="1:6" x14ac:dyDescent="0.25">
      <c r="A129" s="3"/>
      <c r="E129" s="60"/>
      <c r="F129" s="59"/>
    </row>
    <row r="130" spans="1:6" x14ac:dyDescent="0.25">
      <c r="A130" s="3"/>
      <c r="F130" s="59"/>
    </row>
    <row r="131" spans="1:6" x14ac:dyDescent="0.25">
      <c r="A131" s="3"/>
      <c r="F131" s="59"/>
    </row>
    <row r="132" spans="1:6" x14ac:dyDescent="0.25">
      <c r="A132" s="3"/>
      <c r="F132" s="59"/>
    </row>
    <row r="133" spans="1:6" x14ac:dyDescent="0.25">
      <c r="A133" s="3"/>
      <c r="F133" s="62"/>
    </row>
    <row r="134" spans="1:6" x14ac:dyDescent="0.25">
      <c r="A134" s="3"/>
      <c r="F134" s="36"/>
    </row>
    <row r="135" spans="1:6" x14ac:dyDescent="0.25">
      <c r="A135" s="3"/>
      <c r="F135" s="36"/>
    </row>
    <row r="136" spans="1:6" x14ac:dyDescent="0.25">
      <c r="A136" s="3"/>
    </row>
    <row r="137" spans="1:6" x14ac:dyDescent="0.25">
      <c r="A137" s="3"/>
    </row>
    <row r="138" spans="1:6" x14ac:dyDescent="0.25">
      <c r="A138" s="3"/>
    </row>
    <row r="139" spans="1:6" x14ac:dyDescent="0.25">
      <c r="A139" s="3"/>
    </row>
    <row r="140" spans="1:6" x14ac:dyDescent="0.25">
      <c r="A140" s="3"/>
    </row>
    <row r="141" spans="1:6" x14ac:dyDescent="0.25">
      <c r="A141" s="3"/>
    </row>
    <row r="142" spans="1:6" x14ac:dyDescent="0.25">
      <c r="A142" s="3"/>
    </row>
    <row r="143" spans="1:6" x14ac:dyDescent="0.25">
      <c r="A143" s="3"/>
    </row>
    <row r="144" spans="1:6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</sheetData>
  <pageMargins left="1.25" right="0.45" top="0.75" bottom="0.25" header="0.75" footer="0.3"/>
  <pageSetup scale="51" fitToHeight="2" orientation="portrait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4C12B-575C-437A-AD68-4389C312E73E}">
  <sheetPr>
    <pageSetUpPr fitToPage="1"/>
  </sheetPr>
  <dimension ref="A1:I65"/>
  <sheetViews>
    <sheetView zoomScaleNormal="100" workbookViewId="0">
      <selection activeCell="G2" sqref="G2"/>
    </sheetView>
  </sheetViews>
  <sheetFormatPr defaultRowHeight="15" x14ac:dyDescent="0.25"/>
  <cols>
    <col min="1" max="1" width="33.140625" customWidth="1"/>
    <col min="2" max="2" width="15.42578125" bestFit="1" customWidth="1"/>
    <col min="3" max="6" width="13.5703125" customWidth="1"/>
    <col min="7" max="7" width="35.42578125" bestFit="1" customWidth="1"/>
  </cols>
  <sheetData>
    <row r="1" spans="1:9" x14ac:dyDescent="0.25">
      <c r="A1" s="34" t="str">
        <f>'AH-4R PG 1 and 2'!A1</f>
        <v>EL PASO ELECTRIC COMPANY</v>
      </c>
      <c r="G1" s="2" t="s">
        <v>198</v>
      </c>
    </row>
    <row r="2" spans="1:9" x14ac:dyDescent="0.25">
      <c r="A2" s="34" t="str">
        <f>'AH-4R PG 1 and 2'!A2</f>
        <v>2021 TEXAS RATE CASE - REBUTTAL</v>
      </c>
      <c r="G2" s="2" t="s">
        <v>178</v>
      </c>
    </row>
    <row r="3" spans="1:9" x14ac:dyDescent="0.25">
      <c r="A3" s="34" t="str">
        <f>'AH-4R PG 1 and 2'!A3</f>
        <v>DISTRIBUTION COST RECOVERY FACTOR BASELINE</v>
      </c>
    </row>
    <row r="4" spans="1:9" x14ac:dyDescent="0.25">
      <c r="A4" s="1" t="s">
        <v>133</v>
      </c>
      <c r="I4" s="37"/>
    </row>
    <row r="5" spans="1:9" x14ac:dyDescent="0.25">
      <c r="I5" s="37"/>
    </row>
    <row r="7" spans="1:9" x14ac:dyDescent="0.25">
      <c r="A7" s="38" t="s">
        <v>134</v>
      </c>
    </row>
    <row r="8" spans="1:9" ht="30" x14ac:dyDescent="0.25">
      <c r="A8" s="39" t="s">
        <v>135</v>
      </c>
      <c r="B8" s="40" t="s">
        <v>136</v>
      </c>
      <c r="C8" s="40" t="s">
        <v>137</v>
      </c>
      <c r="D8" s="40" t="s">
        <v>138</v>
      </c>
      <c r="E8" s="40" t="s">
        <v>139</v>
      </c>
      <c r="F8" s="40" t="s">
        <v>3</v>
      </c>
    </row>
    <row r="9" spans="1:9" x14ac:dyDescent="0.25">
      <c r="A9" t="s">
        <v>140</v>
      </c>
      <c r="B9" t="s">
        <v>141</v>
      </c>
      <c r="C9" s="15">
        <v>27275343.799999997</v>
      </c>
      <c r="D9" s="28">
        <v>0</v>
      </c>
      <c r="E9" s="15"/>
      <c r="F9" t="s">
        <v>58</v>
      </c>
    </row>
    <row r="10" spans="1:9" x14ac:dyDescent="0.25">
      <c r="A10" t="s">
        <v>140</v>
      </c>
      <c r="B10" t="s">
        <v>142</v>
      </c>
      <c r="C10" s="15">
        <v>672238.81</v>
      </c>
      <c r="D10" s="28">
        <v>0</v>
      </c>
      <c r="E10" s="15"/>
      <c r="F10" t="s">
        <v>58</v>
      </c>
    </row>
    <row r="11" spans="1:9" x14ac:dyDescent="0.25">
      <c r="A11" t="s">
        <v>140</v>
      </c>
      <c r="B11" t="s">
        <v>143</v>
      </c>
      <c r="C11" s="15">
        <v>176092.88</v>
      </c>
      <c r="D11" s="28">
        <v>0</v>
      </c>
      <c r="E11" s="15"/>
      <c r="F11" t="s">
        <v>58</v>
      </c>
    </row>
    <row r="12" spans="1:9" x14ac:dyDescent="0.25">
      <c r="A12" t="s">
        <v>140</v>
      </c>
      <c r="B12" t="s">
        <v>144</v>
      </c>
      <c r="C12" s="15">
        <v>1848111.1099999999</v>
      </c>
      <c r="D12" s="28">
        <v>0</v>
      </c>
      <c r="E12" s="15"/>
      <c r="F12" t="s">
        <v>58</v>
      </c>
    </row>
    <row r="13" spans="1:9" x14ac:dyDescent="0.25">
      <c r="A13" t="s">
        <v>140</v>
      </c>
      <c r="B13" t="s">
        <v>145</v>
      </c>
      <c r="C13" s="15">
        <v>201851.05</v>
      </c>
      <c r="D13" s="28">
        <v>0</v>
      </c>
      <c r="E13" s="15"/>
      <c r="F13" t="s">
        <v>58</v>
      </c>
    </row>
    <row r="14" spans="1:9" x14ac:dyDescent="0.25">
      <c r="A14" t="s">
        <v>140</v>
      </c>
      <c r="B14" t="s">
        <v>146</v>
      </c>
      <c r="C14" s="15">
        <v>17497263.52</v>
      </c>
      <c r="D14" s="28">
        <v>1</v>
      </c>
      <c r="E14" s="15">
        <f>+C14*D14</f>
        <v>17497263.52</v>
      </c>
      <c r="F14" t="s">
        <v>58</v>
      </c>
    </row>
    <row r="15" spans="1:9" x14ac:dyDescent="0.25">
      <c r="A15" t="s">
        <v>140</v>
      </c>
      <c r="B15" t="s">
        <v>147</v>
      </c>
      <c r="C15" s="15">
        <v>15608659.08</v>
      </c>
      <c r="D15" s="28">
        <v>0</v>
      </c>
      <c r="E15" s="15"/>
      <c r="F15" t="s">
        <v>58</v>
      </c>
    </row>
    <row r="16" spans="1:9" x14ac:dyDescent="0.25">
      <c r="A16" t="s">
        <v>140</v>
      </c>
      <c r="B16" t="s">
        <v>148</v>
      </c>
      <c r="C16" s="15">
        <v>30633937.079999998</v>
      </c>
      <c r="D16" s="50">
        <f>C63</f>
        <v>0.27593099087716449</v>
      </c>
      <c r="E16" s="51">
        <f t="shared" ref="E16" si="0">+C16*D16</f>
        <v>8452852.6129531115</v>
      </c>
      <c r="F16" t="s">
        <v>149</v>
      </c>
    </row>
    <row r="17" spans="1:7" x14ac:dyDescent="0.25">
      <c r="A17" t="s">
        <v>150</v>
      </c>
      <c r="C17" s="41">
        <f>SUM(C9:C16)</f>
        <v>93913497.329999983</v>
      </c>
      <c r="D17" s="42">
        <f>E17/C17</f>
        <v>0.27631934568220512</v>
      </c>
      <c r="E17" s="41">
        <f>SUM(E9:E16)</f>
        <v>25950116.132953111</v>
      </c>
    </row>
    <row r="18" spans="1:7" x14ac:dyDescent="0.25">
      <c r="C18" s="15"/>
      <c r="D18" s="15"/>
      <c r="E18" s="15"/>
    </row>
    <row r="19" spans="1:7" x14ac:dyDescent="0.25">
      <c r="A19" t="s">
        <v>11</v>
      </c>
      <c r="C19" s="15"/>
      <c r="D19" s="15"/>
      <c r="E19" s="15"/>
    </row>
    <row r="20" spans="1:7" ht="30" x14ac:dyDescent="0.25">
      <c r="A20" s="40" t="s">
        <v>136</v>
      </c>
      <c r="B20" s="39" t="s">
        <v>151</v>
      </c>
      <c r="C20" s="39" t="s">
        <v>152</v>
      </c>
      <c r="D20" s="40" t="s">
        <v>137</v>
      </c>
      <c r="E20" s="40" t="s">
        <v>138</v>
      </c>
      <c r="F20" s="40" t="s">
        <v>139</v>
      </c>
      <c r="G20" s="40" t="s">
        <v>3</v>
      </c>
    </row>
    <row r="21" spans="1:7" x14ac:dyDescent="0.25">
      <c r="A21" t="s">
        <v>142</v>
      </c>
      <c r="B21" s="15">
        <v>0</v>
      </c>
      <c r="C21" s="15">
        <v>0</v>
      </c>
      <c r="D21" s="15">
        <f t="shared" ref="D21:D27" si="1">+B21+C21</f>
        <v>0</v>
      </c>
      <c r="E21" s="28">
        <v>0</v>
      </c>
      <c r="F21" s="15">
        <f>+D21*E21</f>
        <v>0</v>
      </c>
      <c r="G21" t="s">
        <v>58</v>
      </c>
    </row>
    <row r="22" spans="1:7" x14ac:dyDescent="0.25">
      <c r="A22" t="s">
        <v>153</v>
      </c>
      <c r="B22" s="15">
        <v>6727788.0899999999</v>
      </c>
      <c r="C22" s="15">
        <v>578117.35</v>
      </c>
      <c r="D22" s="15">
        <f t="shared" si="1"/>
        <v>7305905.4399999995</v>
      </c>
      <c r="E22" s="28">
        <v>1</v>
      </c>
      <c r="F22" s="15">
        <f>+D22*E22</f>
        <v>7305905.4399999995</v>
      </c>
      <c r="G22" t="s">
        <v>58</v>
      </c>
    </row>
    <row r="23" spans="1:7" x14ac:dyDescent="0.25">
      <c r="A23" t="s">
        <v>154</v>
      </c>
      <c r="B23" s="15">
        <v>0.82000000000000017</v>
      </c>
      <c r="C23" s="15">
        <v>6.0000000000000005E-2</v>
      </c>
      <c r="D23" s="15">
        <f t="shared" si="1"/>
        <v>0.88000000000000023</v>
      </c>
      <c r="E23" s="28">
        <v>0</v>
      </c>
      <c r="F23" s="15">
        <f t="shared" ref="F23:F27" si="2">+D23*E23</f>
        <v>0</v>
      </c>
      <c r="G23" t="s">
        <v>58</v>
      </c>
    </row>
    <row r="24" spans="1:7" x14ac:dyDescent="0.25">
      <c r="A24" t="s">
        <v>155</v>
      </c>
      <c r="B24" s="15">
        <v>-249894506.4600001</v>
      </c>
      <c r="C24" s="51">
        <v>-22605279.439999998</v>
      </c>
      <c r="D24" s="51">
        <f t="shared" si="1"/>
        <v>-272499785.9000001</v>
      </c>
      <c r="E24" s="52">
        <f>'AH-4R PG 1 and 2'!F49</f>
        <v>0.28677207427804025</v>
      </c>
      <c r="F24" s="51">
        <f>+D24*E24</f>
        <v>-78145328.842864886</v>
      </c>
      <c r="G24" t="s">
        <v>156</v>
      </c>
    </row>
    <row r="25" spans="1:7" x14ac:dyDescent="0.25">
      <c r="A25" t="s">
        <v>148</v>
      </c>
      <c r="B25" s="15">
        <v>19429449.000000007</v>
      </c>
      <c r="C25" s="15">
        <v>1632333.6900000002</v>
      </c>
      <c r="D25" s="15">
        <f t="shared" si="1"/>
        <v>21061782.690000009</v>
      </c>
      <c r="E25" s="52">
        <f>C63</f>
        <v>0.27593099087716449</v>
      </c>
      <c r="F25" s="51">
        <f t="shared" si="2"/>
        <v>5811598.5672912132</v>
      </c>
      <c r="G25" t="s">
        <v>157</v>
      </c>
    </row>
    <row r="26" spans="1:7" x14ac:dyDescent="0.25">
      <c r="A26" t="s">
        <v>158</v>
      </c>
      <c r="B26" s="57">
        <v>-194653443.7400001</v>
      </c>
      <c r="C26" s="51">
        <v>-3226612.5399999972</v>
      </c>
      <c r="D26" s="57">
        <f t="shared" si="1"/>
        <v>-197880056.28000009</v>
      </c>
      <c r="E26" s="58">
        <f>'AH-4R PG 1 and 2'!F50</f>
        <v>0.31251073498594567</v>
      </c>
      <c r="F26" s="57">
        <f>+D26*E26</f>
        <v>-61839641.82712312</v>
      </c>
      <c r="G26" t="s">
        <v>159</v>
      </c>
    </row>
    <row r="27" spans="1:7" x14ac:dyDescent="0.25">
      <c r="A27" t="s">
        <v>160</v>
      </c>
      <c r="B27" s="43">
        <v>2.000001072883606E-2</v>
      </c>
      <c r="C27" s="43">
        <v>0</v>
      </c>
      <c r="D27" s="43">
        <f t="shared" si="1"/>
        <v>2.000001072883606E-2</v>
      </c>
      <c r="E27" s="44">
        <f>'AH-4R PG 1 and 2'!F50</f>
        <v>0.31251073498594567</v>
      </c>
      <c r="F27" s="43">
        <f t="shared" si="2"/>
        <v>6.2502180525953561E-3</v>
      </c>
      <c r="G27" t="s">
        <v>159</v>
      </c>
    </row>
    <row r="28" spans="1:7" x14ac:dyDescent="0.25">
      <c r="B28" s="41">
        <f>SUM(B21:B27)</f>
        <v>-418390712.27000022</v>
      </c>
      <c r="C28" s="41">
        <f>SUM(C21:C27)</f>
        <v>-23621440.879999995</v>
      </c>
      <c r="D28" s="41">
        <f>SUM(D21:D27)</f>
        <v>-442012153.15000021</v>
      </c>
      <c r="E28" s="41"/>
      <c r="F28" s="41">
        <f t="shared" ref="F28" si="3">SUM(F21:F27)</f>
        <v>-126867466.65644658</v>
      </c>
    </row>
    <row r="29" spans="1:7" x14ac:dyDescent="0.25">
      <c r="B29" s="15"/>
      <c r="C29" s="15"/>
      <c r="D29" s="15"/>
      <c r="E29" s="15"/>
      <c r="F29" s="15"/>
    </row>
    <row r="30" spans="1:7" ht="30" x14ac:dyDescent="0.25">
      <c r="A30" s="38" t="s">
        <v>161</v>
      </c>
      <c r="B30" s="40" t="s">
        <v>136</v>
      </c>
      <c r="C30" s="40" t="s">
        <v>137</v>
      </c>
      <c r="D30" s="40" t="s">
        <v>138</v>
      </c>
      <c r="E30" s="40" t="s">
        <v>139</v>
      </c>
      <c r="F30" s="40" t="s">
        <v>3</v>
      </c>
    </row>
    <row r="31" spans="1:7" x14ac:dyDescent="0.25">
      <c r="A31" t="s">
        <v>162</v>
      </c>
      <c r="C31" s="41">
        <v>23106781.230000004</v>
      </c>
      <c r="D31" s="45">
        <v>1</v>
      </c>
      <c r="E31" s="41">
        <f>+C31*D31</f>
        <v>23106781.230000004</v>
      </c>
      <c r="F31" s="15" t="s">
        <v>163</v>
      </c>
    </row>
    <row r="32" spans="1:7" x14ac:dyDescent="0.25">
      <c r="A32" t="s">
        <v>164</v>
      </c>
      <c r="B32" t="s">
        <v>142</v>
      </c>
      <c r="C32" s="15">
        <v>66257</v>
      </c>
      <c r="D32" s="28">
        <v>0</v>
      </c>
      <c r="E32" s="15">
        <f t="shared" ref="E32:E42" si="4">+C32*D32</f>
        <v>0</v>
      </c>
      <c r="F32" s="15" t="s">
        <v>163</v>
      </c>
    </row>
    <row r="33" spans="1:6" x14ac:dyDescent="0.25">
      <c r="B33" t="s">
        <v>143</v>
      </c>
      <c r="C33" s="15">
        <v>3246.3700000000003</v>
      </c>
      <c r="D33" s="28">
        <v>0</v>
      </c>
      <c r="E33" s="15">
        <f t="shared" si="4"/>
        <v>0</v>
      </c>
      <c r="F33" s="15" t="s">
        <v>163</v>
      </c>
    </row>
    <row r="34" spans="1:6" x14ac:dyDescent="0.25">
      <c r="B34" t="s">
        <v>144</v>
      </c>
      <c r="C34" s="15">
        <v>49537.58</v>
      </c>
      <c r="D34" s="28">
        <v>0</v>
      </c>
      <c r="E34" s="15">
        <f t="shared" si="4"/>
        <v>0</v>
      </c>
      <c r="F34" s="15" t="s">
        <v>163</v>
      </c>
    </row>
    <row r="35" spans="1:6" x14ac:dyDescent="0.25">
      <c r="B35" t="s">
        <v>145</v>
      </c>
      <c r="C35" s="15">
        <v>7349.35</v>
      </c>
      <c r="D35" s="28">
        <v>0</v>
      </c>
      <c r="E35" s="15">
        <f t="shared" si="4"/>
        <v>0</v>
      </c>
      <c r="F35" s="15" t="s">
        <v>163</v>
      </c>
    </row>
    <row r="36" spans="1:6" x14ac:dyDescent="0.25">
      <c r="B36" t="s">
        <v>147</v>
      </c>
      <c r="C36" s="15">
        <v>687418.35000000009</v>
      </c>
      <c r="D36" s="28">
        <v>0</v>
      </c>
      <c r="E36" s="15">
        <f t="shared" si="4"/>
        <v>0</v>
      </c>
      <c r="F36" s="15" t="s">
        <v>163</v>
      </c>
    </row>
    <row r="37" spans="1:6" x14ac:dyDescent="0.25">
      <c r="B37" t="s">
        <v>146</v>
      </c>
      <c r="C37" s="15">
        <v>413156.17</v>
      </c>
      <c r="D37" s="28">
        <v>1</v>
      </c>
      <c r="E37" s="15">
        <f>+C37*D37</f>
        <v>413156.17</v>
      </c>
      <c r="F37" s="15" t="s">
        <v>163</v>
      </c>
    </row>
    <row r="38" spans="1:6" x14ac:dyDescent="0.25">
      <c r="B38" t="s">
        <v>141</v>
      </c>
      <c r="C38" s="15">
        <v>41149.090000000004</v>
      </c>
      <c r="D38" s="28">
        <v>0</v>
      </c>
      <c r="E38" s="15">
        <f t="shared" si="4"/>
        <v>0</v>
      </c>
      <c r="F38" s="15" t="s">
        <v>163</v>
      </c>
    </row>
    <row r="39" spans="1:6" x14ac:dyDescent="0.25">
      <c r="B39" t="s">
        <v>148</v>
      </c>
      <c r="C39" s="15">
        <v>5148737.43</v>
      </c>
      <c r="D39" s="53">
        <f>C63</f>
        <v>0.27593099087716449</v>
      </c>
      <c r="E39" s="51">
        <f>+C39*D39</f>
        <v>1420696.2208262454</v>
      </c>
      <c r="F39" s="15" t="s">
        <v>163</v>
      </c>
    </row>
    <row r="40" spans="1:6" x14ac:dyDescent="0.25">
      <c r="A40" t="s">
        <v>165</v>
      </c>
      <c r="C40" s="41">
        <f>SUM(C32:C39)</f>
        <v>6416851.3399999999</v>
      </c>
      <c r="D40" s="14"/>
      <c r="E40" s="54">
        <f>SUM(E32:E39)</f>
        <v>1833852.3908262453</v>
      </c>
      <c r="F40" s="15"/>
    </row>
    <row r="41" spans="1:6" x14ac:dyDescent="0.25">
      <c r="A41" t="s">
        <v>166</v>
      </c>
      <c r="B41" t="s">
        <v>148</v>
      </c>
      <c r="C41" s="41">
        <v>4027002.75</v>
      </c>
      <c r="D41" s="55">
        <v>0.2757602734382561</v>
      </c>
      <c r="E41" s="54">
        <f>+C41*D41</f>
        <v>1110487.3794766092</v>
      </c>
      <c r="F41" s="15" t="s">
        <v>163</v>
      </c>
    </row>
    <row r="42" spans="1:6" x14ac:dyDescent="0.25">
      <c r="A42" t="s">
        <v>167</v>
      </c>
      <c r="B42" t="s">
        <v>148</v>
      </c>
      <c r="C42" s="46">
        <v>2342382.86</v>
      </c>
      <c r="D42" s="50">
        <v>0.2757602734382561</v>
      </c>
      <c r="E42" s="56">
        <f t="shared" si="4"/>
        <v>645936.13797068433</v>
      </c>
      <c r="F42" s="46" t="s">
        <v>163</v>
      </c>
    </row>
    <row r="43" spans="1:6" x14ac:dyDescent="0.25">
      <c r="A43" t="s">
        <v>168</v>
      </c>
      <c r="C43" s="41">
        <f>+C31+C40+C41+C42</f>
        <v>35893018.180000007</v>
      </c>
      <c r="D43" s="52"/>
      <c r="E43" s="54">
        <f>+E31+E40+E41+E42</f>
        <v>26697057.138273545</v>
      </c>
    </row>
    <row r="44" spans="1:6" x14ac:dyDescent="0.25">
      <c r="D44" s="28"/>
    </row>
    <row r="45" spans="1:6" x14ac:dyDescent="0.25">
      <c r="D45" s="28"/>
    </row>
    <row r="46" spans="1:6" x14ac:dyDescent="0.25">
      <c r="A46" s="38" t="s">
        <v>169</v>
      </c>
      <c r="B46" s="15"/>
      <c r="C46" s="15"/>
      <c r="D46" s="15"/>
      <c r="E46" s="15"/>
    </row>
    <row r="47" spans="1:6" ht="30" x14ac:dyDescent="0.25">
      <c r="A47" s="39" t="s">
        <v>135</v>
      </c>
      <c r="B47" s="39" t="s">
        <v>136</v>
      </c>
      <c r="C47" s="40" t="s">
        <v>137</v>
      </c>
      <c r="D47" s="40" t="s">
        <v>170</v>
      </c>
      <c r="E47" s="40" t="s">
        <v>139</v>
      </c>
    </row>
    <row r="48" spans="1:6" x14ac:dyDescent="0.25">
      <c r="A48" t="s">
        <v>171</v>
      </c>
      <c r="B48" t="s">
        <v>142</v>
      </c>
      <c r="C48" s="15">
        <v>-7627.1</v>
      </c>
      <c r="D48" s="28">
        <v>0</v>
      </c>
      <c r="E48" s="15">
        <f>C48*D48</f>
        <v>0</v>
      </c>
      <c r="F48" t="s">
        <v>163</v>
      </c>
    </row>
    <row r="49" spans="1:6" x14ac:dyDescent="0.25">
      <c r="A49" t="s">
        <v>171</v>
      </c>
      <c r="B49" t="s">
        <v>172</v>
      </c>
      <c r="C49" s="15">
        <v>5447616.1799999997</v>
      </c>
      <c r="D49" s="28">
        <v>0</v>
      </c>
      <c r="E49" s="15">
        <f t="shared" ref="E49:E57" si="5">C49*D49</f>
        <v>0</v>
      </c>
      <c r="F49" t="s">
        <v>163</v>
      </c>
    </row>
    <row r="50" spans="1:6" x14ac:dyDescent="0.25">
      <c r="A50" t="s">
        <v>173</v>
      </c>
      <c r="B50" t="s">
        <v>142</v>
      </c>
      <c r="C50" s="15">
        <v>0</v>
      </c>
      <c r="D50" s="28">
        <v>0</v>
      </c>
      <c r="E50" s="15">
        <f t="shared" si="5"/>
        <v>0</v>
      </c>
      <c r="F50" t="s">
        <v>163</v>
      </c>
    </row>
    <row r="51" spans="1:6" x14ac:dyDescent="0.25">
      <c r="A51" t="s">
        <v>173</v>
      </c>
      <c r="B51" t="s">
        <v>148</v>
      </c>
      <c r="C51" s="15">
        <v>152376.84999999998</v>
      </c>
      <c r="D51" s="52">
        <f>C63</f>
        <v>0.27593099087716449</v>
      </c>
      <c r="E51" s="51">
        <f t="shared" si="5"/>
        <v>42045.49520724106</v>
      </c>
      <c r="F51" t="s">
        <v>163</v>
      </c>
    </row>
    <row r="52" spans="1:6" x14ac:dyDescent="0.25">
      <c r="A52" t="s">
        <v>173</v>
      </c>
      <c r="B52" t="s">
        <v>174</v>
      </c>
      <c r="C52" s="15">
        <v>1884745.5899999999</v>
      </c>
      <c r="D52" s="52">
        <v>0</v>
      </c>
      <c r="E52" s="51">
        <f t="shared" si="5"/>
        <v>0</v>
      </c>
      <c r="F52" t="s">
        <v>163</v>
      </c>
    </row>
    <row r="53" spans="1:6" x14ac:dyDescent="0.25">
      <c r="A53" t="s">
        <v>173</v>
      </c>
      <c r="B53" t="s">
        <v>172</v>
      </c>
      <c r="C53" s="15">
        <v>329862.17000000004</v>
      </c>
      <c r="D53" s="52">
        <v>0</v>
      </c>
      <c r="E53" s="51">
        <f t="shared" si="5"/>
        <v>0</v>
      </c>
      <c r="F53" t="s">
        <v>163</v>
      </c>
    </row>
    <row r="54" spans="1:6" x14ac:dyDescent="0.25">
      <c r="A54" t="s">
        <v>175</v>
      </c>
      <c r="B54" t="s">
        <v>153</v>
      </c>
      <c r="C54" s="15">
        <v>4847406.58</v>
      </c>
      <c r="D54" s="52">
        <v>1</v>
      </c>
      <c r="E54" s="51">
        <f t="shared" si="5"/>
        <v>4847406.58</v>
      </c>
      <c r="F54" t="s">
        <v>163</v>
      </c>
    </row>
    <row r="55" spans="1:6" x14ac:dyDescent="0.25">
      <c r="A55" t="s">
        <v>175</v>
      </c>
      <c r="B55" t="s">
        <v>148</v>
      </c>
      <c r="C55" s="15">
        <v>690967.83000000007</v>
      </c>
      <c r="D55" s="52">
        <f>C63</f>
        <v>0.27593099087716449</v>
      </c>
      <c r="E55" s="51">
        <f t="shared" si="5"/>
        <v>190659.43799614417</v>
      </c>
      <c r="F55" t="s">
        <v>163</v>
      </c>
    </row>
    <row r="56" spans="1:6" x14ac:dyDescent="0.25">
      <c r="A56" t="s">
        <v>175</v>
      </c>
      <c r="B56" s="47" t="s">
        <v>174</v>
      </c>
      <c r="C56" s="15">
        <v>8546563.7799999993</v>
      </c>
      <c r="D56" s="28">
        <v>0</v>
      </c>
      <c r="E56" s="15">
        <f t="shared" si="5"/>
        <v>0</v>
      </c>
      <c r="F56" t="s">
        <v>163</v>
      </c>
    </row>
    <row r="57" spans="1:6" x14ac:dyDescent="0.25">
      <c r="A57" t="s">
        <v>175</v>
      </c>
      <c r="B57" s="47" t="s">
        <v>172</v>
      </c>
      <c r="C57" s="15">
        <v>1495792.39</v>
      </c>
      <c r="D57" s="28">
        <v>0</v>
      </c>
      <c r="E57" s="15">
        <f t="shared" si="5"/>
        <v>0</v>
      </c>
      <c r="F57" t="s">
        <v>163</v>
      </c>
    </row>
    <row r="58" spans="1:6" x14ac:dyDescent="0.25">
      <c r="A58" t="s">
        <v>176</v>
      </c>
      <c r="C58" s="41">
        <f>SUM(C48:C57)</f>
        <v>23387704.27</v>
      </c>
      <c r="D58" s="45"/>
      <c r="E58" s="41">
        <f>SUM(E48:E57)</f>
        <v>5080111.5132033853</v>
      </c>
    </row>
    <row r="60" spans="1:6" x14ac:dyDescent="0.25">
      <c r="A60" s="38" t="s">
        <v>183</v>
      </c>
    </row>
    <row r="61" spans="1:6" x14ac:dyDescent="0.25">
      <c r="A61" t="s">
        <v>180</v>
      </c>
      <c r="B61" s="15">
        <v>13608520.550000001</v>
      </c>
      <c r="C61" s="28">
        <f>B61/$B$65</f>
        <v>0.33737242907211173</v>
      </c>
    </row>
    <row r="62" spans="1:6" x14ac:dyDescent="0.25">
      <c r="A62" t="s">
        <v>181</v>
      </c>
      <c r="B62" s="15">
        <v>8556531.790000001</v>
      </c>
      <c r="C62" s="28">
        <f t="shared" ref="C62:C65" si="6">B62/$B$65</f>
        <v>0.21212724071060352</v>
      </c>
    </row>
    <row r="63" spans="1:6" x14ac:dyDescent="0.25">
      <c r="A63" t="s">
        <v>182</v>
      </c>
      <c r="B63" s="15">
        <v>11130170.209999999</v>
      </c>
      <c r="C63" s="28">
        <f t="shared" si="6"/>
        <v>0.27593099087716449</v>
      </c>
    </row>
    <row r="64" spans="1:6" x14ac:dyDescent="0.25">
      <c r="A64" t="s">
        <v>184</v>
      </c>
      <c r="B64" s="15">
        <v>7041566.6400000006</v>
      </c>
      <c r="C64" s="28">
        <f t="shared" si="6"/>
        <v>0.17456933934012014</v>
      </c>
    </row>
    <row r="65" spans="2:3" x14ac:dyDescent="0.25">
      <c r="B65" s="48">
        <f>SUM(B61:B64)</f>
        <v>40336789.190000005</v>
      </c>
      <c r="C65" s="63">
        <f t="shared" si="6"/>
        <v>1</v>
      </c>
    </row>
  </sheetData>
  <pageMargins left="0.7" right="0.7" top="0.75" bottom="0.75" header="0.3" footer="0.3"/>
  <pageSetup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AH-4R PG 1 and 2</vt:lpstr>
      <vt:lpstr>AH-4R PG 3</vt:lpstr>
      <vt:lpstr>'AH-4R PG 1 and 2'!Print_Area</vt:lpstr>
      <vt:lpstr>'AH-4R PG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2021-11-19T15:59:12Z</dcterms:created>
  <dcterms:modified xsi:type="dcterms:W3CDTF">2021-11-19T15:59:18Z</dcterms:modified>
</cp:coreProperties>
</file>